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66925"/>
  <xr:revisionPtr revIDLastSave="4" documentId="8_{D803AA8D-8F19-4BFB-A8B7-E7FF06F888D3}" xr6:coauthVersionLast="47" xr6:coauthVersionMax="47" xr10:uidLastSave="{90E63357-F74E-416A-9C29-0F27EE31893B}"/>
  <bookViews>
    <workbookView xWindow="-120" yWindow="-120" windowWidth="29040" windowHeight="15720" tabRatio="498" xr2:uid="{00000000-000D-0000-FFFF-FFFF00000000}"/>
  </bookViews>
  <sheets>
    <sheet name="Input" sheetId="1" r:id="rId1"/>
    <sheet name="Exp CC Paste" sheetId="2" r:id="rId2"/>
    <sheet name="Exp CT Paste" sheetId="3" r:id="rId3"/>
    <sheet name="mn Table New CC" sheetId="4" r:id="rId4"/>
    <sheet name="mn Table New CT" sheetId="5" r:id="rId5"/>
    <sheet name="Fuels Table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" i="3" l="1" a="1"/>
  <c r="X2" i="3" s="1"/>
  <c r="Y3" i="3"/>
  <c r="Z3" i="3"/>
  <c r="Y4" i="3"/>
  <c r="Z4" i="3"/>
  <c r="AA4" i="3" l="1"/>
  <c r="AA3" i="3"/>
  <c r="Y2" i="3"/>
  <c r="Z2" i="3"/>
  <c r="AA2" i="3" s="1"/>
  <c r="F61" i="6" l="1"/>
  <c r="F60" i="6"/>
  <c r="F58" i="6"/>
  <c r="F57" i="6"/>
  <c r="F55" i="6"/>
  <c r="F54" i="6"/>
  <c r="F52" i="6"/>
  <c r="F51" i="6"/>
  <c r="F49" i="6"/>
  <c r="F48" i="6"/>
  <c r="F46" i="6"/>
  <c r="F45" i="6"/>
  <c r="F43" i="6"/>
  <c r="F42" i="6"/>
  <c r="F40" i="6"/>
  <c r="F39" i="6"/>
  <c r="F37" i="6"/>
  <c r="F36" i="6"/>
  <c r="F34" i="6"/>
  <c r="F33" i="6"/>
  <c r="F31" i="6"/>
  <c r="F30" i="6"/>
  <c r="F28" i="6"/>
  <c r="F27" i="6"/>
  <c r="F25" i="6"/>
  <c r="F24" i="6"/>
  <c r="F22" i="6"/>
  <c r="F21" i="6"/>
  <c r="F19" i="6"/>
  <c r="F18" i="6"/>
  <c r="F16" i="6"/>
  <c r="F15" i="6"/>
  <c r="T1" i="5"/>
  <c r="S1" i="5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B1" i="5"/>
  <c r="A1" i="5"/>
  <c r="V352" i="3"/>
  <c r="V351" i="3"/>
  <c r="V350" i="3"/>
  <c r="V349" i="3"/>
  <c r="V348" i="3"/>
  <c r="V347" i="3"/>
  <c r="V346" i="3"/>
  <c r="V345" i="3"/>
  <c r="V344" i="3"/>
  <c r="V343" i="3"/>
  <c r="V342" i="3"/>
  <c r="V341" i="3"/>
  <c r="V340" i="3"/>
  <c r="V339" i="3"/>
  <c r="V338" i="3"/>
  <c r="V337" i="3"/>
  <c r="V336" i="3"/>
  <c r="V335" i="3"/>
  <c r="V334" i="3"/>
  <c r="V333" i="3"/>
  <c r="V332" i="3"/>
  <c r="V331" i="3"/>
  <c r="V330" i="3"/>
  <c r="V329" i="3"/>
  <c r="V328" i="3"/>
  <c r="V327" i="3"/>
  <c r="V326" i="3"/>
  <c r="V325" i="3"/>
  <c r="V324" i="3"/>
  <c r="V323" i="3"/>
  <c r="V322" i="3"/>
  <c r="V321" i="3"/>
  <c r="V320" i="3"/>
  <c r="V319" i="3"/>
  <c r="V318" i="3"/>
  <c r="V317" i="3"/>
  <c r="V316" i="3"/>
  <c r="V315" i="3"/>
  <c r="V314" i="3"/>
  <c r="V313" i="3"/>
  <c r="V312" i="3"/>
  <c r="V311" i="3"/>
  <c r="V310" i="3"/>
  <c r="V309" i="3"/>
  <c r="V308" i="3"/>
  <c r="V307" i="3"/>
  <c r="V306" i="3"/>
  <c r="V305" i="3"/>
  <c r="V304" i="3"/>
  <c r="V303" i="3"/>
  <c r="V302" i="3"/>
  <c r="V301" i="3"/>
  <c r="V300" i="3"/>
  <c r="V299" i="3"/>
  <c r="V298" i="3"/>
  <c r="V297" i="3"/>
  <c r="V296" i="3"/>
  <c r="V295" i="3"/>
  <c r="V294" i="3"/>
  <c r="V293" i="3"/>
  <c r="V292" i="3"/>
  <c r="V291" i="3"/>
  <c r="V290" i="3"/>
  <c r="V289" i="3"/>
  <c r="V288" i="3"/>
  <c r="V287" i="3"/>
  <c r="V286" i="3"/>
  <c r="V285" i="3"/>
  <c r="V284" i="3"/>
  <c r="V283" i="3"/>
  <c r="V282" i="3"/>
  <c r="V281" i="3"/>
  <c r="V280" i="3"/>
  <c r="V279" i="3"/>
  <c r="V278" i="3"/>
  <c r="V277" i="3"/>
  <c r="V276" i="3"/>
  <c r="V275" i="3"/>
  <c r="V274" i="3"/>
  <c r="V273" i="3"/>
  <c r="V272" i="3"/>
  <c r="V271" i="3"/>
  <c r="V270" i="3"/>
  <c r="V269" i="3"/>
  <c r="V268" i="3"/>
  <c r="V267" i="3"/>
  <c r="V266" i="3"/>
  <c r="V265" i="3"/>
  <c r="V264" i="3"/>
  <c r="V263" i="3"/>
  <c r="V262" i="3"/>
  <c r="V261" i="3"/>
  <c r="V260" i="3"/>
  <c r="V259" i="3"/>
  <c r="V258" i="3"/>
  <c r="V257" i="3"/>
  <c r="V256" i="3"/>
  <c r="V255" i="3"/>
  <c r="V254" i="3"/>
  <c r="V253" i="3"/>
  <c r="V252" i="3"/>
  <c r="V251" i="3"/>
  <c r="V250" i="3"/>
  <c r="V249" i="3"/>
  <c r="V248" i="3"/>
  <c r="V247" i="3"/>
  <c r="V246" i="3"/>
  <c r="V245" i="3"/>
  <c r="V244" i="3"/>
  <c r="V243" i="3"/>
  <c r="V242" i="3"/>
  <c r="V241" i="3"/>
  <c r="V240" i="3"/>
  <c r="V239" i="3"/>
  <c r="V238" i="3"/>
  <c r="V237" i="3"/>
  <c r="V236" i="3"/>
  <c r="V235" i="3"/>
  <c r="V234" i="3"/>
  <c r="V233" i="3"/>
  <c r="V232" i="3"/>
  <c r="V231" i="3"/>
  <c r="V230" i="3"/>
  <c r="V229" i="3"/>
  <c r="V228" i="3"/>
  <c r="V227" i="3"/>
  <c r="V226" i="3"/>
  <c r="V225" i="3"/>
  <c r="V224" i="3"/>
  <c r="V223" i="3"/>
  <c r="V222" i="3"/>
  <c r="V221" i="3"/>
  <c r="V220" i="3"/>
  <c r="V219" i="3"/>
  <c r="V218" i="3"/>
  <c r="V217" i="3"/>
  <c r="V216" i="3"/>
  <c r="V215" i="3"/>
  <c r="V214" i="3"/>
  <c r="V213" i="3"/>
  <c r="V212" i="3"/>
  <c r="V211" i="3"/>
  <c r="V210" i="3"/>
  <c r="V209" i="3"/>
  <c r="V208" i="3"/>
  <c r="V207" i="3"/>
  <c r="V206" i="3"/>
  <c r="V205" i="3"/>
  <c r="V204" i="3"/>
  <c r="V203" i="3"/>
  <c r="V202" i="3"/>
  <c r="V201" i="3"/>
  <c r="V200" i="3"/>
  <c r="V199" i="3"/>
  <c r="V198" i="3"/>
  <c r="V197" i="3"/>
  <c r="V196" i="3"/>
  <c r="V195" i="3"/>
  <c r="V194" i="3"/>
  <c r="V193" i="3"/>
  <c r="V192" i="3"/>
  <c r="V191" i="3"/>
  <c r="V190" i="3"/>
  <c r="V189" i="3"/>
  <c r="V188" i="3"/>
  <c r="V187" i="3"/>
  <c r="V186" i="3"/>
  <c r="V185" i="3"/>
  <c r="V184" i="3"/>
  <c r="V183" i="3"/>
  <c r="V182" i="3"/>
  <c r="V181" i="3"/>
  <c r="V180" i="3"/>
  <c r="V179" i="3"/>
  <c r="V178" i="3"/>
  <c r="V177" i="3"/>
  <c r="V176" i="3"/>
  <c r="V175" i="3"/>
  <c r="V174" i="3"/>
  <c r="V173" i="3"/>
  <c r="V172" i="3"/>
  <c r="V171" i="3"/>
  <c r="V170" i="3"/>
  <c r="V169" i="3"/>
  <c r="V168" i="3"/>
  <c r="V167" i="3"/>
  <c r="V166" i="3"/>
  <c r="V165" i="3"/>
  <c r="V164" i="3"/>
  <c r="V163" i="3"/>
  <c r="V162" i="3"/>
  <c r="V161" i="3"/>
  <c r="V160" i="3"/>
  <c r="V159" i="3"/>
  <c r="V158" i="3"/>
  <c r="V157" i="3"/>
  <c r="V156" i="3"/>
  <c r="V155" i="3"/>
  <c r="V154" i="3"/>
  <c r="V153" i="3"/>
  <c r="V152" i="3"/>
  <c r="V151" i="3"/>
  <c r="V150" i="3"/>
  <c r="V149" i="3"/>
  <c r="V148" i="3"/>
  <c r="V147" i="3"/>
  <c r="V146" i="3"/>
  <c r="V145" i="3"/>
  <c r="V144" i="3"/>
  <c r="V143" i="3"/>
  <c r="V142" i="3"/>
  <c r="V141" i="3"/>
  <c r="V140" i="3"/>
  <c r="V139" i="3"/>
  <c r="V138" i="3"/>
  <c r="V137" i="3"/>
  <c r="V136" i="3"/>
  <c r="V135" i="3"/>
  <c r="V134" i="3"/>
  <c r="V133" i="3"/>
  <c r="V132" i="3"/>
  <c r="V131" i="3"/>
  <c r="V130" i="3"/>
  <c r="V129" i="3"/>
  <c r="V128" i="3"/>
  <c r="V127" i="3"/>
  <c r="V126" i="3"/>
  <c r="V125" i="3"/>
  <c r="V124" i="3"/>
  <c r="V123" i="3"/>
  <c r="V122" i="3"/>
  <c r="V121" i="3"/>
  <c r="V120" i="3"/>
  <c r="V119" i="3"/>
  <c r="V118" i="3"/>
  <c r="V117" i="3"/>
  <c r="V116" i="3"/>
  <c r="V115" i="3"/>
  <c r="V114" i="3"/>
  <c r="V113" i="3"/>
  <c r="V112" i="3"/>
  <c r="V111" i="3"/>
  <c r="V110" i="3"/>
  <c r="V109" i="3"/>
  <c r="V108" i="3"/>
  <c r="V107" i="3"/>
  <c r="V106" i="3"/>
  <c r="V105" i="3"/>
  <c r="V104" i="3"/>
  <c r="V103" i="3"/>
  <c r="V102" i="3"/>
  <c r="V101" i="3"/>
  <c r="V100" i="3"/>
  <c r="V99" i="3"/>
  <c r="V98" i="3"/>
  <c r="V97" i="3"/>
  <c r="V96" i="3"/>
  <c r="V95" i="3"/>
  <c r="V94" i="3"/>
  <c r="V93" i="3"/>
  <c r="V92" i="3"/>
  <c r="V91" i="3"/>
  <c r="V90" i="3"/>
  <c r="V89" i="3"/>
  <c r="V88" i="3"/>
  <c r="V87" i="3"/>
  <c r="V86" i="3"/>
  <c r="V85" i="3"/>
  <c r="V84" i="3"/>
  <c r="V83" i="3"/>
  <c r="V82" i="3"/>
  <c r="V81" i="3"/>
  <c r="V80" i="3"/>
  <c r="V79" i="3"/>
  <c r="V78" i="3"/>
  <c r="V77" i="3"/>
  <c r="V76" i="3"/>
  <c r="V75" i="3"/>
  <c r="V74" i="3"/>
  <c r="V73" i="3"/>
  <c r="V72" i="3"/>
  <c r="V71" i="3"/>
  <c r="V70" i="3"/>
  <c r="V69" i="3"/>
  <c r="V68" i="3"/>
  <c r="V67" i="3"/>
  <c r="V66" i="3"/>
  <c r="V65" i="3"/>
  <c r="V64" i="3"/>
  <c r="V63" i="3"/>
  <c r="V62" i="3"/>
  <c r="V61" i="3"/>
  <c r="V60" i="3"/>
  <c r="V59" i="3"/>
  <c r="V58" i="3"/>
  <c r="V57" i="3"/>
  <c r="V56" i="3"/>
  <c r="V55" i="3"/>
  <c r="V54" i="3"/>
  <c r="V53" i="3"/>
  <c r="V52" i="3"/>
  <c r="V51" i="3"/>
  <c r="V50" i="3"/>
  <c r="V49" i="3"/>
  <c r="V48" i="3"/>
  <c r="V47" i="3"/>
  <c r="V46" i="3"/>
  <c r="V45" i="3"/>
  <c r="V44" i="3"/>
  <c r="V43" i="3"/>
  <c r="V42" i="3"/>
  <c r="V41" i="3"/>
  <c r="V40" i="3"/>
  <c r="V39" i="3"/>
  <c r="V38" i="3"/>
  <c r="V37" i="3"/>
  <c r="V36" i="3"/>
  <c r="V35" i="3"/>
  <c r="V34" i="3"/>
  <c r="V33" i="3"/>
  <c r="V32" i="3"/>
  <c r="V31" i="3"/>
  <c r="V30" i="3"/>
  <c r="V29" i="3"/>
  <c r="V28" i="3"/>
  <c r="V27" i="3"/>
  <c r="V26" i="3"/>
  <c r="V25" i="3"/>
  <c r="V24" i="3"/>
  <c r="V23" i="3"/>
  <c r="V22" i="3"/>
  <c r="V21" i="3"/>
  <c r="V20" i="3"/>
  <c r="V19" i="3"/>
  <c r="V18" i="3"/>
  <c r="V17" i="3"/>
  <c r="V16" i="3"/>
  <c r="V15" i="3"/>
  <c r="V14" i="3"/>
  <c r="V13" i="3"/>
  <c r="V12" i="3"/>
  <c r="V11" i="3"/>
  <c r="V10" i="3"/>
  <c r="V9" i="3"/>
  <c r="V8" i="3"/>
  <c r="V7" i="3"/>
  <c r="V6" i="3"/>
  <c r="V5" i="3"/>
  <c r="V4" i="3"/>
  <c r="V3" i="3"/>
  <c r="V2" i="3"/>
  <c r="X2" i="2" a="1"/>
  <c r="F13" i="6" l="1"/>
  <c r="F10" i="6"/>
  <c r="F7" i="6"/>
  <c r="X2" i="2"/>
  <c r="F9" i="6"/>
  <c r="F6" i="6"/>
  <c r="F12" i="6"/>
  <c r="Z3" i="2"/>
  <c r="Y4" i="2"/>
  <c r="Y3" i="2"/>
  <c r="Z4" i="2"/>
  <c r="B1" i="4"/>
  <c r="C1" i="4"/>
  <c r="D1" i="4"/>
  <c r="E1" i="4"/>
  <c r="F1" i="4"/>
  <c r="G1" i="4"/>
  <c r="H1" i="4"/>
  <c r="I1" i="4"/>
  <c r="J1" i="4"/>
  <c r="K1" i="4"/>
  <c r="L1" i="4"/>
  <c r="M1" i="4"/>
  <c r="N1" i="4"/>
  <c r="O1" i="4"/>
  <c r="P1" i="4"/>
  <c r="Q1" i="4"/>
  <c r="R1" i="4"/>
  <c r="S1" i="4"/>
  <c r="T1" i="4"/>
  <c r="A1" i="4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2" i="2"/>
  <c r="AA4" i="2" l="1"/>
  <c r="C2" i="5"/>
  <c r="R2" i="5" s="1"/>
  <c r="B2" i="5"/>
  <c r="F4" i="6"/>
  <c r="AA3" i="2"/>
  <c r="F3" i="6"/>
  <c r="Z2" i="2"/>
  <c r="B2" i="4"/>
  <c r="Y2" i="2"/>
  <c r="C2" i="4" s="1"/>
  <c r="R2" i="4" s="1"/>
  <c r="T2" i="5" l="1"/>
  <c r="A2" i="5"/>
  <c r="Q2" i="5"/>
  <c r="S2" i="5"/>
  <c r="S2" i="4"/>
  <c r="T2" i="4"/>
  <c r="Q2" i="4"/>
  <c r="B3" i="5" a="1"/>
  <c r="B3" i="5" s="1"/>
  <c r="C3" i="5" s="1"/>
  <c r="AA2" i="2"/>
  <c r="B3" i="4" a="1"/>
  <c r="B3" i="4" s="1"/>
  <c r="A2" i="4"/>
  <c r="I4" i="1"/>
  <c r="C6" i="1"/>
  <c r="D3" i="1" s="1"/>
  <c r="R3" i="5" l="1"/>
  <c r="A3" i="5"/>
  <c r="B4" i="5" a="1"/>
  <c r="B4" i="5" s="1"/>
  <c r="C4" i="5" s="1"/>
  <c r="R4" i="5" s="1"/>
  <c r="T3" i="5"/>
  <c r="Q3" i="5"/>
  <c r="S3" i="5"/>
  <c r="C3" i="4"/>
  <c r="D4" i="1"/>
  <c r="D5" i="1"/>
  <c r="R3" i="4" l="1"/>
  <c r="B4" i="4" a="1"/>
  <c r="B4" i="4" s="1"/>
  <c r="B5" i="5" s="1" a="1"/>
  <c r="B5" i="5" s="1"/>
  <c r="C5" i="5" s="1"/>
  <c r="R5" i="5" s="1"/>
  <c r="S3" i="4"/>
  <c r="A3" i="4"/>
  <c r="T3" i="4"/>
  <c r="Q3" i="4"/>
  <c r="A4" i="5"/>
  <c r="T4" i="5"/>
  <c r="Q4" i="5"/>
  <c r="S4" i="5"/>
  <c r="D6" i="1"/>
  <c r="T5" i="5" l="1"/>
  <c r="A5" i="5"/>
  <c r="Q5" i="5"/>
  <c r="S5" i="5"/>
  <c r="C4" i="4"/>
  <c r="R4" i="4" l="1"/>
  <c r="S4" i="4"/>
  <c r="Q4" i="4"/>
  <c r="T4" i="4"/>
  <c r="A4" i="4"/>
  <c r="B5" i="4" a="1"/>
  <c r="B5" i="4" s="1"/>
  <c r="B6" i="5" s="1" a="1"/>
  <c r="B6" i="5" s="1"/>
  <c r="C6" i="5" s="1"/>
  <c r="R6" i="5" s="1"/>
  <c r="Q6" i="5" l="1"/>
  <c r="A6" i="5"/>
  <c r="T6" i="5"/>
  <c r="S6" i="5"/>
  <c r="C5" i="4"/>
  <c r="B6" i="4" l="1" a="1"/>
  <c r="B6" i="4" s="1"/>
  <c r="B7" i="5" s="1" a="1"/>
  <c r="B7" i="5" s="1"/>
  <c r="C7" i="5" s="1"/>
  <c r="R7" i="5" s="1"/>
  <c r="S5" i="4"/>
  <c r="A5" i="4"/>
  <c r="R5" i="4"/>
  <c r="T5" i="4"/>
  <c r="Q5" i="4"/>
  <c r="A7" i="5" l="1"/>
  <c r="S7" i="5"/>
  <c r="T7" i="5"/>
  <c r="Q7" i="5"/>
  <c r="C6" i="4"/>
  <c r="S6" i="4" l="1"/>
  <c r="Q6" i="4"/>
  <c r="T6" i="4"/>
  <c r="B7" i="4" a="1"/>
  <c r="B7" i="4" s="1"/>
  <c r="B8" i="5" s="1" a="1"/>
  <c r="B8" i="5" s="1"/>
  <c r="C8" i="5" s="1"/>
  <c r="R8" i="5" s="1"/>
  <c r="A6" i="4"/>
  <c r="R6" i="4"/>
  <c r="Q8" i="5" l="1"/>
  <c r="T8" i="5"/>
  <c r="A8" i="5"/>
  <c r="S8" i="5"/>
  <c r="C7" i="4"/>
  <c r="Q7" i="4" l="1"/>
  <c r="A7" i="4"/>
  <c r="S7" i="4"/>
  <c r="B8" i="4" a="1"/>
  <c r="B8" i="4" s="1"/>
  <c r="B9" i="5" s="1" a="1"/>
  <c r="B9" i="5" s="1"/>
  <c r="C9" i="5" s="1"/>
  <c r="R9" i="5" s="1"/>
  <c r="T7" i="4"/>
  <c r="R7" i="4"/>
  <c r="A9" i="5" l="1"/>
  <c r="Q9" i="5"/>
  <c r="T9" i="5"/>
  <c r="S9" i="5"/>
  <c r="C8" i="4"/>
  <c r="B9" i="4" l="1" a="1"/>
  <c r="B9" i="4" s="1"/>
  <c r="B10" i="5" s="1" a="1"/>
  <c r="B10" i="5" s="1"/>
  <c r="C10" i="5" s="1"/>
  <c r="R10" i="5" s="1"/>
  <c r="S8" i="4"/>
  <c r="A8" i="4"/>
  <c r="R8" i="4"/>
  <c r="T8" i="4"/>
  <c r="Q8" i="4"/>
  <c r="Q10" i="5" l="1"/>
  <c r="T10" i="5"/>
  <c r="S10" i="5"/>
  <c r="A10" i="5"/>
  <c r="C9" i="4"/>
  <c r="B10" i="4" l="1" a="1"/>
  <c r="B10" i="4" s="1"/>
  <c r="B11" i="5" s="1" a="1"/>
  <c r="B11" i="5" s="1"/>
  <c r="C11" i="5" s="1"/>
  <c r="R11" i="5" s="1"/>
  <c r="Q9" i="4"/>
  <c r="A9" i="4"/>
  <c r="R9" i="4"/>
  <c r="S9" i="4"/>
  <c r="T9" i="4"/>
  <c r="Q11" i="5" l="1"/>
  <c r="A11" i="5"/>
  <c r="T11" i="5"/>
  <c r="S11" i="5"/>
  <c r="C10" i="4"/>
  <c r="R10" i="4" l="1"/>
  <c r="S10" i="4"/>
  <c r="T10" i="4"/>
  <c r="Q10" i="4"/>
  <c r="B11" i="4" a="1"/>
  <c r="B11" i="4" s="1"/>
  <c r="B12" i="5" s="1" a="1"/>
  <c r="B12" i="5" s="1"/>
  <c r="C12" i="5" s="1"/>
  <c r="R12" i="5" s="1"/>
  <c r="A10" i="4"/>
  <c r="A12" i="5" l="1"/>
  <c r="Q12" i="5"/>
  <c r="T12" i="5"/>
  <c r="S12" i="5"/>
  <c r="C11" i="4"/>
  <c r="R11" i="4" l="1"/>
  <c r="S11" i="4"/>
  <c r="T11" i="4"/>
  <c r="Q11" i="4"/>
  <c r="B12" i="4" a="1"/>
  <c r="B12" i="4" s="1"/>
  <c r="B13" i="5" s="1" a="1"/>
  <c r="B13" i="5" s="1"/>
  <c r="C13" i="5" s="1"/>
  <c r="R13" i="5" s="1"/>
  <c r="A11" i="4"/>
  <c r="A13" i="5" l="1"/>
  <c r="Q13" i="5"/>
  <c r="T13" i="5"/>
  <c r="S13" i="5"/>
  <c r="C12" i="4"/>
  <c r="R12" i="4" l="1"/>
  <c r="S12" i="4"/>
  <c r="T12" i="4"/>
  <c r="Q12" i="4"/>
  <c r="B13" i="4" a="1"/>
  <c r="B13" i="4" s="1"/>
  <c r="B14" i="5" s="1" a="1"/>
  <c r="B14" i="5" s="1"/>
  <c r="C14" i="5" s="1"/>
  <c r="R14" i="5" s="1"/>
  <c r="A12" i="4"/>
  <c r="Q14" i="5" l="1"/>
  <c r="T14" i="5"/>
  <c r="S14" i="5"/>
  <c r="A14" i="5"/>
  <c r="C13" i="4"/>
  <c r="R13" i="4" l="1"/>
  <c r="S13" i="4"/>
  <c r="T13" i="4"/>
  <c r="Q13" i="4"/>
  <c r="B14" i="4" a="1"/>
  <c r="B14" i="4" s="1"/>
  <c r="B15" i="5" s="1" a="1"/>
  <c r="B15" i="5" s="1"/>
  <c r="C15" i="5" s="1"/>
  <c r="R15" i="5" s="1"/>
  <c r="A13" i="4"/>
  <c r="Q15" i="5" l="1"/>
  <c r="S15" i="5"/>
  <c r="A15" i="5"/>
  <c r="T15" i="5"/>
  <c r="C14" i="4"/>
  <c r="R14" i="4" l="1"/>
  <c r="S14" i="4"/>
  <c r="T14" i="4"/>
  <c r="Q14" i="4"/>
  <c r="A14" i="4"/>
  <c r="B15" i="4" a="1"/>
  <c r="B15" i="4" s="1"/>
  <c r="B16" i="5" s="1" a="1"/>
  <c r="B16" i="5" s="1"/>
  <c r="C16" i="5" s="1"/>
  <c r="R16" i="5" s="1"/>
  <c r="A16" i="5" l="1"/>
  <c r="S16" i="5"/>
  <c r="T16" i="5"/>
  <c r="Q16" i="5"/>
  <c r="C15" i="4"/>
  <c r="R15" i="4" l="1"/>
  <c r="S15" i="4"/>
  <c r="T15" i="4"/>
  <c r="Q15" i="4"/>
  <c r="B16" i="4" a="1"/>
  <c r="B16" i="4" s="1"/>
  <c r="B17" i="5" s="1" a="1"/>
  <c r="B17" i="5" s="1"/>
  <c r="C17" i="5" s="1"/>
  <c r="R17" i="5" s="1"/>
  <c r="A15" i="4"/>
  <c r="A17" i="5" l="1"/>
  <c r="S17" i="5"/>
  <c r="T17" i="5"/>
  <c r="Q17" i="5"/>
  <c r="C16" i="4"/>
  <c r="R16" i="4" l="1"/>
  <c r="S16" i="4"/>
  <c r="T16" i="4"/>
  <c r="Q16" i="4"/>
  <c r="B17" i="4" a="1"/>
  <c r="B17" i="4" s="1"/>
  <c r="B18" i="5" s="1" a="1"/>
  <c r="B18" i="5" s="1"/>
  <c r="C18" i="5" s="1"/>
  <c r="R18" i="5" s="1"/>
  <c r="A16" i="4"/>
  <c r="Q18" i="5" l="1"/>
  <c r="T18" i="5"/>
  <c r="S18" i="5"/>
  <c r="A18" i="5"/>
  <c r="C17" i="4"/>
  <c r="R17" i="4" l="1"/>
  <c r="S17" i="4"/>
  <c r="T17" i="4"/>
  <c r="Q17" i="4"/>
  <c r="A17" i="4"/>
  <c r="B18" i="4" a="1"/>
  <c r="B18" i="4" s="1"/>
  <c r="B19" i="5" s="1" a="1"/>
  <c r="B19" i="5" s="1"/>
  <c r="C19" i="5" s="1"/>
  <c r="R19" i="5" s="1"/>
  <c r="A19" i="5" l="1"/>
  <c r="Q19" i="5"/>
  <c r="S19" i="5"/>
  <c r="T19" i="5"/>
  <c r="C18" i="4"/>
  <c r="R18" i="4" l="1"/>
  <c r="S18" i="4"/>
  <c r="T18" i="4"/>
  <c r="Q18" i="4"/>
  <c r="A18" i="4"/>
  <c r="B19" i="4" a="1"/>
  <c r="B19" i="4" s="1"/>
  <c r="B20" i="5" s="1" a="1"/>
  <c r="B20" i="5" s="1"/>
  <c r="C20" i="5" s="1"/>
  <c r="R20" i="5" s="1"/>
  <c r="A20" i="5" l="1"/>
  <c r="S20" i="5"/>
  <c r="T20" i="5"/>
  <c r="Q20" i="5"/>
  <c r="C19" i="4"/>
  <c r="R19" i="4" l="1"/>
  <c r="S19" i="4"/>
  <c r="T19" i="4"/>
  <c r="Q19" i="4"/>
  <c r="B20" i="4" a="1"/>
  <c r="B20" i="4" s="1"/>
  <c r="B21" i="5" s="1" a="1"/>
  <c r="B21" i="5" s="1"/>
  <c r="C21" i="5" s="1"/>
  <c r="R21" i="5" s="1"/>
  <c r="A19" i="4"/>
  <c r="A21" i="5" l="1"/>
  <c r="S21" i="5"/>
  <c r="T21" i="5"/>
  <c r="Q21" i="5"/>
  <c r="C20" i="4"/>
  <c r="R20" i="4" l="1"/>
  <c r="S20" i="4"/>
  <c r="T20" i="4"/>
  <c r="Q20" i="4"/>
  <c r="A20" i="4"/>
  <c r="B21" i="4" a="1"/>
  <c r="B21" i="4" s="1"/>
  <c r="B22" i="5" s="1" a="1"/>
  <c r="B22" i="5" s="1"/>
  <c r="C22" i="5" s="1"/>
  <c r="R22" i="5" s="1"/>
  <c r="T22" i="5" l="1"/>
  <c r="S22" i="5"/>
  <c r="Q22" i="5"/>
  <c r="A22" i="5"/>
  <c r="C21" i="4"/>
  <c r="R21" i="4" l="1"/>
  <c r="S21" i="4"/>
  <c r="T21" i="4"/>
  <c r="Q21" i="4"/>
  <c r="B22" i="4" a="1"/>
  <c r="B22" i="4" s="1"/>
  <c r="B23" i="5" s="1" a="1"/>
  <c r="B23" i="5" s="1"/>
  <c r="C23" i="5" s="1"/>
  <c r="R23" i="5" s="1"/>
  <c r="A21" i="4"/>
  <c r="Q23" i="5" l="1"/>
  <c r="A23" i="5"/>
  <c r="T23" i="5"/>
  <c r="S23" i="5"/>
  <c r="C22" i="4"/>
  <c r="R22" i="4" l="1"/>
  <c r="S22" i="4"/>
  <c r="T22" i="4"/>
  <c r="Q22" i="4"/>
  <c r="B23" i="4" a="1"/>
  <c r="B23" i="4" s="1"/>
  <c r="B24" i="5" s="1" a="1"/>
  <c r="B24" i="5" s="1"/>
  <c r="C24" i="5" s="1"/>
  <c r="R24" i="5" s="1"/>
  <c r="A22" i="4"/>
  <c r="T24" i="5" l="1"/>
  <c r="S24" i="5"/>
  <c r="A24" i="5"/>
  <c r="Q24" i="5"/>
  <c r="C23" i="4"/>
  <c r="R23" i="4" l="1"/>
  <c r="S23" i="4"/>
  <c r="T23" i="4"/>
  <c r="Q23" i="4"/>
  <c r="B24" i="4" a="1"/>
  <c r="B24" i="4" s="1"/>
  <c r="B25" i="5" s="1" a="1"/>
  <c r="B25" i="5" s="1"/>
  <c r="C25" i="5" s="1"/>
  <c r="R25" i="5" s="1"/>
  <c r="A23" i="4"/>
  <c r="A25" i="5" l="1"/>
  <c r="Q25" i="5"/>
  <c r="T25" i="5"/>
  <c r="S25" i="5"/>
  <c r="C24" i="4"/>
  <c r="R24" i="4" l="1"/>
  <c r="S24" i="4"/>
  <c r="T24" i="4"/>
  <c r="Q24" i="4"/>
  <c r="B25" i="4" a="1"/>
  <c r="B25" i="4" s="1"/>
  <c r="B26" i="5" s="1" a="1"/>
  <c r="B26" i="5" s="1"/>
  <c r="C26" i="5" s="1"/>
  <c r="R26" i="5" s="1"/>
  <c r="A24" i="4"/>
  <c r="A26" i="5" l="1"/>
  <c r="Q26" i="5"/>
  <c r="T26" i="5"/>
  <c r="S26" i="5"/>
  <c r="C25" i="4"/>
  <c r="R25" i="4" l="1"/>
  <c r="S25" i="4"/>
  <c r="T25" i="4"/>
  <c r="Q25" i="4"/>
  <c r="B26" i="4" a="1"/>
  <c r="B26" i="4" s="1"/>
  <c r="B27" i="5" s="1" a="1"/>
  <c r="B27" i="5" s="1"/>
  <c r="C27" i="5" s="1"/>
  <c r="R27" i="5" s="1"/>
  <c r="A25" i="4"/>
  <c r="A27" i="5" l="1"/>
  <c r="S27" i="5"/>
  <c r="T27" i="5"/>
  <c r="Q27" i="5"/>
  <c r="C26" i="4"/>
  <c r="R26" i="4" l="1"/>
  <c r="S26" i="4"/>
  <c r="T26" i="4"/>
  <c r="Q26" i="4"/>
  <c r="A26" i="4"/>
  <c r="B27" i="4" a="1"/>
  <c r="B27" i="4" s="1"/>
  <c r="B28" i="5" s="1" a="1"/>
  <c r="B28" i="5" s="1"/>
  <c r="C28" i="5" s="1"/>
  <c r="R28" i="5" s="1"/>
  <c r="A28" i="5" l="1"/>
  <c r="S28" i="5"/>
  <c r="T28" i="5"/>
  <c r="Q28" i="5"/>
  <c r="C27" i="4"/>
  <c r="R27" i="4" l="1"/>
  <c r="S27" i="4"/>
  <c r="T27" i="4"/>
  <c r="Q27" i="4"/>
  <c r="A27" i="4"/>
  <c r="B28" i="4" a="1"/>
  <c r="B28" i="4" s="1"/>
  <c r="B29" i="5" s="1" a="1"/>
  <c r="B29" i="5" s="1"/>
  <c r="C29" i="5" s="1"/>
  <c r="R29" i="5" s="1"/>
  <c r="A29" i="5" l="1"/>
  <c r="S29" i="5"/>
  <c r="Q29" i="5"/>
  <c r="T29" i="5"/>
  <c r="C28" i="4"/>
  <c r="R28" i="4" l="1"/>
  <c r="S28" i="4"/>
  <c r="T28" i="4"/>
  <c r="Q28" i="4"/>
  <c r="B29" i="4" a="1"/>
  <c r="B29" i="4" s="1"/>
  <c r="B30" i="5" s="1" a="1"/>
  <c r="B30" i="5" s="1"/>
  <c r="C30" i="5" s="1"/>
  <c r="R30" i="5" s="1"/>
  <c r="A28" i="4"/>
  <c r="T30" i="5" l="1"/>
  <c r="S30" i="5"/>
  <c r="Q30" i="5"/>
  <c r="A30" i="5"/>
  <c r="C29" i="4"/>
  <c r="R29" i="4" l="1"/>
  <c r="S29" i="4"/>
  <c r="T29" i="4"/>
  <c r="Q29" i="4"/>
  <c r="B30" i="4" a="1"/>
  <c r="B30" i="4" s="1"/>
  <c r="B31" i="5" s="1" a="1"/>
  <c r="B31" i="5" s="1"/>
  <c r="C31" i="5" s="1"/>
  <c r="R31" i="5" s="1"/>
  <c r="A29" i="4"/>
  <c r="A31" i="5" l="1"/>
  <c r="Q31" i="5"/>
  <c r="S31" i="5"/>
  <c r="T31" i="5"/>
  <c r="C30" i="4"/>
  <c r="R30" i="4" l="1"/>
  <c r="S30" i="4"/>
  <c r="T30" i="4"/>
  <c r="Q30" i="4"/>
  <c r="B31" i="4" a="1"/>
  <c r="B31" i="4" s="1"/>
  <c r="B32" i="5" s="1" a="1"/>
  <c r="B32" i="5" s="1"/>
  <c r="C32" i="5" s="1"/>
  <c r="R32" i="5" s="1"/>
  <c r="A30" i="4"/>
  <c r="A32" i="5" l="1"/>
  <c r="S32" i="5"/>
  <c r="T32" i="5"/>
  <c r="Q32" i="5"/>
  <c r="C31" i="4"/>
  <c r="R31" i="4" l="1"/>
  <c r="S31" i="4"/>
  <c r="T31" i="4"/>
  <c r="Q31" i="4"/>
  <c r="B32" i="4" a="1"/>
  <c r="B32" i="4" s="1"/>
  <c r="B33" i="5" s="1" a="1"/>
  <c r="B33" i="5" s="1"/>
  <c r="C33" i="5" s="1"/>
  <c r="R33" i="5" s="1"/>
  <c r="A31" i="4"/>
  <c r="A33" i="5" l="1"/>
  <c r="T33" i="5"/>
  <c r="Q33" i="5"/>
  <c r="S33" i="5"/>
  <c r="C32" i="4"/>
  <c r="R32" i="4" l="1"/>
  <c r="S32" i="4"/>
  <c r="T32" i="4"/>
  <c r="Q32" i="4"/>
  <c r="B33" i="4" a="1"/>
  <c r="B33" i="4" s="1"/>
  <c r="B34" i="5" s="1" a="1"/>
  <c r="B34" i="5" s="1"/>
  <c r="C34" i="5" s="1"/>
  <c r="R34" i="5" s="1"/>
  <c r="A32" i="4"/>
  <c r="A34" i="5" l="1"/>
  <c r="Q34" i="5"/>
  <c r="T34" i="5"/>
  <c r="S34" i="5"/>
  <c r="C33" i="4"/>
  <c r="R33" i="4" l="1"/>
  <c r="S33" i="4"/>
  <c r="T33" i="4"/>
  <c r="Q33" i="4"/>
  <c r="B34" i="4" a="1"/>
  <c r="B34" i="4" s="1"/>
  <c r="B35" i="5" s="1" a="1"/>
  <c r="B35" i="5" s="1"/>
  <c r="C35" i="5" s="1"/>
  <c r="R35" i="5" s="1"/>
  <c r="A33" i="4"/>
  <c r="A35" i="5" l="1"/>
  <c r="Q35" i="5"/>
  <c r="S35" i="5"/>
  <c r="T35" i="5"/>
  <c r="C34" i="4"/>
  <c r="R34" i="4" l="1"/>
  <c r="S34" i="4"/>
  <c r="T34" i="4"/>
  <c r="Q34" i="4"/>
  <c r="B35" i="4" a="1"/>
  <c r="B35" i="4" s="1"/>
  <c r="B36" i="5" s="1" a="1"/>
  <c r="B36" i="5" s="1"/>
  <c r="C36" i="5" s="1"/>
  <c r="R36" i="5" s="1"/>
  <c r="A34" i="4"/>
  <c r="A36" i="5" l="1"/>
  <c r="S36" i="5"/>
  <c r="T36" i="5"/>
  <c r="Q36" i="5"/>
  <c r="C35" i="4"/>
  <c r="R35" i="4" l="1"/>
  <c r="S35" i="4"/>
  <c r="T35" i="4"/>
  <c r="Q35" i="4"/>
  <c r="B36" i="4" a="1"/>
  <c r="B36" i="4" s="1"/>
  <c r="B37" i="5" s="1" a="1"/>
  <c r="B37" i="5" s="1"/>
  <c r="C37" i="5" s="1"/>
  <c r="R37" i="5" s="1"/>
  <c r="A35" i="4"/>
  <c r="A37" i="5" l="1"/>
  <c r="S37" i="5"/>
  <c r="Q37" i="5"/>
  <c r="T37" i="5"/>
  <c r="C36" i="4"/>
  <c r="R36" i="4" l="1"/>
  <c r="S36" i="4"/>
  <c r="T36" i="4"/>
  <c r="Q36" i="4"/>
  <c r="A36" i="4"/>
  <c r="B37" i="4" a="1"/>
  <c r="B37" i="4" s="1"/>
  <c r="B38" i="5" s="1" a="1"/>
  <c r="B38" i="5" s="1"/>
  <c r="C38" i="5" s="1"/>
  <c r="R38" i="5" s="1"/>
  <c r="A38" i="5" l="1"/>
  <c r="Q38" i="5"/>
  <c r="T38" i="5"/>
  <c r="S38" i="5"/>
  <c r="C37" i="4"/>
  <c r="R37" i="4" l="1"/>
  <c r="S37" i="4"/>
  <c r="T37" i="4"/>
  <c r="Q37" i="4"/>
  <c r="B38" i="4" a="1"/>
  <c r="B38" i="4" s="1"/>
  <c r="B39" i="5" s="1" a="1"/>
  <c r="B39" i="5" s="1"/>
  <c r="C39" i="5" s="1"/>
  <c r="R39" i="5" s="1"/>
  <c r="A37" i="4"/>
  <c r="A39" i="5" l="1"/>
  <c r="T39" i="5"/>
  <c r="S39" i="5"/>
  <c r="Q39" i="5"/>
  <c r="C38" i="4"/>
  <c r="R38" i="4" l="1"/>
  <c r="S38" i="4"/>
  <c r="T38" i="4"/>
  <c r="Q38" i="4"/>
  <c r="B39" i="4" a="1"/>
  <c r="B39" i="4" s="1"/>
  <c r="B40" i="5" s="1" a="1"/>
  <c r="B40" i="5" s="1"/>
  <c r="C40" i="5" s="1"/>
  <c r="R40" i="5" s="1"/>
  <c r="A38" i="4"/>
  <c r="T40" i="5" l="1"/>
  <c r="S40" i="5"/>
  <c r="A40" i="5"/>
  <c r="Q40" i="5"/>
  <c r="C39" i="4"/>
  <c r="R39" i="4" l="1"/>
  <c r="S39" i="4"/>
  <c r="T39" i="4"/>
  <c r="Q39" i="4"/>
  <c r="A39" i="4"/>
  <c r="B40" i="4" a="1"/>
  <c r="B40" i="4" s="1"/>
  <c r="B41" i="5" s="1" a="1"/>
  <c r="B41" i="5" s="1"/>
  <c r="C41" i="5" s="1"/>
  <c r="R41" i="5" s="1"/>
  <c r="A41" i="5" l="1"/>
  <c r="S41" i="5"/>
  <c r="Q41" i="5"/>
  <c r="T41" i="5"/>
  <c r="C40" i="4"/>
  <c r="R40" i="4" l="1"/>
  <c r="S40" i="4"/>
  <c r="T40" i="4"/>
  <c r="Q40" i="4"/>
  <c r="A40" i="4"/>
  <c r="B41" i="4" a="1"/>
  <c r="B41" i="4" s="1"/>
  <c r="B42" i="5" s="1" a="1"/>
  <c r="B42" i="5" s="1"/>
  <c r="C42" i="5" s="1"/>
  <c r="R42" i="5" s="1"/>
  <c r="T42" i="5" l="1"/>
  <c r="A42" i="5"/>
  <c r="Q42" i="5"/>
  <c r="S42" i="5"/>
  <c r="C41" i="4"/>
  <c r="R41" i="4" l="1"/>
  <c r="S41" i="4"/>
  <c r="T41" i="4"/>
  <c r="Q41" i="4"/>
  <c r="A41" i="4"/>
  <c r="B42" i="4" a="1"/>
  <c r="B42" i="4" s="1"/>
  <c r="B43" i="5" s="1" a="1"/>
  <c r="B43" i="5" s="1"/>
  <c r="C43" i="5" s="1"/>
  <c r="A43" i="5" l="1"/>
  <c r="R43" i="5"/>
  <c r="Q43" i="5"/>
  <c r="S43" i="5"/>
  <c r="T43" i="5"/>
  <c r="C42" i="4"/>
  <c r="R42" i="4" l="1"/>
  <c r="S42" i="4"/>
  <c r="T42" i="4"/>
  <c r="Q42" i="4"/>
  <c r="B43" i="4" a="1"/>
  <c r="B43" i="4" s="1"/>
  <c r="B44" i="5" s="1" a="1"/>
  <c r="B44" i="5" s="1"/>
  <c r="C44" i="5" s="1"/>
  <c r="R44" i="5" s="1"/>
  <c r="A42" i="4"/>
  <c r="A44" i="5" l="1"/>
  <c r="Q44" i="5"/>
  <c r="S44" i="5"/>
  <c r="T44" i="5"/>
  <c r="C43" i="4"/>
  <c r="R43" i="4" l="1"/>
  <c r="S43" i="4"/>
  <c r="T43" i="4"/>
  <c r="Q43" i="4"/>
  <c r="A43" i="4"/>
  <c r="B44" i="4" a="1"/>
  <c r="B44" i="4" s="1"/>
  <c r="B45" i="5" s="1" a="1"/>
  <c r="B45" i="5" s="1"/>
  <c r="C45" i="5" s="1"/>
  <c r="R45" i="5" s="1"/>
  <c r="A45" i="5" l="1"/>
  <c r="T45" i="5"/>
  <c r="S45" i="5"/>
  <c r="Q45" i="5"/>
  <c r="C44" i="4"/>
  <c r="R44" i="4" l="1"/>
  <c r="S44" i="4"/>
  <c r="T44" i="4"/>
  <c r="Q44" i="4"/>
  <c r="B45" i="4" a="1"/>
  <c r="B45" i="4" s="1"/>
  <c r="B46" i="5" s="1" a="1"/>
  <c r="B46" i="5" s="1"/>
  <c r="C46" i="5" s="1"/>
  <c r="R46" i="5" s="1"/>
  <c r="A44" i="4"/>
  <c r="Q46" i="5" l="1"/>
  <c r="T46" i="5"/>
  <c r="S46" i="5"/>
  <c r="A46" i="5"/>
  <c r="C45" i="4"/>
  <c r="R45" i="4" l="1"/>
  <c r="S45" i="4"/>
  <c r="T45" i="4"/>
  <c r="Q45" i="4"/>
  <c r="A45" i="4"/>
  <c r="B46" i="4" a="1"/>
  <c r="B46" i="4" s="1"/>
  <c r="B47" i="5" s="1" a="1"/>
  <c r="B47" i="5" s="1"/>
  <c r="C47" i="5" s="1"/>
  <c r="R47" i="5" s="1"/>
  <c r="A47" i="5" l="1"/>
  <c r="T47" i="5"/>
  <c r="S47" i="5"/>
  <c r="Q47" i="5"/>
  <c r="C46" i="4"/>
  <c r="R46" i="4" l="1"/>
  <c r="S46" i="4"/>
  <c r="T46" i="4"/>
  <c r="Q46" i="4"/>
  <c r="A46" i="4"/>
  <c r="B47" i="4" a="1"/>
  <c r="B47" i="4" s="1"/>
  <c r="B48" i="5" s="1" a="1"/>
  <c r="B48" i="5" s="1"/>
  <c r="C48" i="5" s="1"/>
  <c r="R48" i="5" s="1"/>
  <c r="A48" i="5" l="1"/>
  <c r="S48" i="5"/>
  <c r="Q48" i="5"/>
  <c r="T48" i="5"/>
  <c r="C47" i="4"/>
  <c r="R47" i="4" l="1"/>
  <c r="S47" i="4"/>
  <c r="T47" i="4"/>
  <c r="Q47" i="4"/>
  <c r="B48" i="4" a="1"/>
  <c r="B48" i="4" s="1"/>
  <c r="B49" i="5" s="1" a="1"/>
  <c r="B49" i="5" s="1"/>
  <c r="C49" i="5" s="1"/>
  <c r="R49" i="5" s="1"/>
  <c r="A47" i="4"/>
  <c r="A49" i="5" l="1"/>
  <c r="T49" i="5"/>
  <c r="Q49" i="5"/>
  <c r="S49" i="5"/>
  <c r="C48" i="4"/>
  <c r="R48" i="4" l="1"/>
  <c r="S48" i="4"/>
  <c r="T48" i="4"/>
  <c r="Q48" i="4"/>
  <c r="B49" i="4" a="1"/>
  <c r="B49" i="4" s="1"/>
  <c r="B50" i="5" s="1" a="1"/>
  <c r="B50" i="5" s="1"/>
  <c r="C50" i="5" s="1"/>
  <c r="R50" i="5" s="1"/>
  <c r="A48" i="4"/>
  <c r="T50" i="5" l="1"/>
  <c r="S50" i="5"/>
  <c r="A50" i="5"/>
  <c r="Q50" i="5"/>
  <c r="C49" i="4"/>
  <c r="R49" i="4" l="1"/>
  <c r="S49" i="4"/>
  <c r="T49" i="4"/>
  <c r="Q49" i="4"/>
  <c r="B50" i="4" a="1"/>
  <c r="B50" i="4" s="1"/>
  <c r="B51" i="5" s="1" a="1"/>
  <c r="B51" i="5" s="1"/>
  <c r="C51" i="5" s="1"/>
  <c r="R51" i="5" s="1"/>
  <c r="A49" i="4"/>
  <c r="A51" i="5" l="1"/>
  <c r="T51" i="5"/>
  <c r="S51" i="5"/>
  <c r="Q51" i="5"/>
  <c r="C50" i="4"/>
  <c r="R50" i="4" l="1"/>
  <c r="S50" i="4"/>
  <c r="T50" i="4"/>
  <c r="Q50" i="4"/>
  <c r="A50" i="4"/>
  <c r="B51" i="4" a="1"/>
  <c r="B51" i="4" s="1"/>
  <c r="B52" i="5" s="1" a="1"/>
  <c r="B52" i="5" s="1"/>
  <c r="C52" i="5" s="1"/>
  <c r="R52" i="5" s="1"/>
  <c r="T52" i="5" l="1"/>
  <c r="A52" i="5"/>
  <c r="Q52" i="5"/>
  <c r="S52" i="5"/>
  <c r="C51" i="4"/>
  <c r="R51" i="4" l="1"/>
  <c r="S51" i="4"/>
  <c r="T51" i="4"/>
  <c r="Q51" i="4"/>
  <c r="B52" i="4" a="1"/>
  <c r="B52" i="4" s="1"/>
  <c r="B53" i="5" s="1" a="1"/>
  <c r="B53" i="5" s="1"/>
  <c r="C53" i="5" s="1"/>
  <c r="R53" i="5" s="1"/>
  <c r="A51" i="4"/>
  <c r="A53" i="5" l="1"/>
  <c r="Q53" i="5"/>
  <c r="T53" i="5"/>
  <c r="S53" i="5"/>
  <c r="C52" i="4"/>
  <c r="R52" i="4" l="1"/>
  <c r="S52" i="4"/>
  <c r="T52" i="4"/>
  <c r="Q52" i="4"/>
  <c r="A52" i="4"/>
  <c r="B53" i="4" a="1"/>
  <c r="B53" i="4" s="1"/>
  <c r="B54" i="5" s="1" a="1"/>
  <c r="B54" i="5" s="1"/>
  <c r="C54" i="5" s="1"/>
  <c r="R54" i="5" s="1"/>
  <c r="T54" i="5" l="1"/>
  <c r="A54" i="5"/>
  <c r="Q54" i="5"/>
  <c r="S54" i="5"/>
  <c r="C53" i="4"/>
  <c r="R53" i="4" l="1"/>
  <c r="S53" i="4"/>
  <c r="T53" i="4"/>
  <c r="Q53" i="4"/>
  <c r="B54" i="4" a="1"/>
  <c r="B54" i="4" s="1"/>
  <c r="B55" i="5" s="1" a="1"/>
  <c r="B55" i="5" s="1"/>
  <c r="C55" i="5" s="1"/>
  <c r="R55" i="5" s="1"/>
  <c r="A53" i="4"/>
  <c r="A55" i="5" l="1"/>
  <c r="Q55" i="5"/>
  <c r="S55" i="5"/>
  <c r="T55" i="5"/>
  <c r="C54" i="4"/>
  <c r="R54" i="4" l="1"/>
  <c r="S54" i="4"/>
  <c r="T54" i="4"/>
  <c r="Q54" i="4"/>
  <c r="B55" i="4" a="1"/>
  <c r="B55" i="4" s="1"/>
  <c r="B56" i="5" s="1" a="1"/>
  <c r="B56" i="5" s="1"/>
  <c r="C56" i="5" s="1"/>
  <c r="R56" i="5" s="1"/>
  <c r="A54" i="4"/>
  <c r="A56" i="5" l="1"/>
  <c r="T56" i="5"/>
  <c r="Q56" i="5"/>
  <c r="S56" i="5"/>
  <c r="C55" i="4"/>
  <c r="R55" i="4" l="1"/>
  <c r="S55" i="4"/>
  <c r="T55" i="4"/>
  <c r="Q55" i="4"/>
  <c r="A55" i="4"/>
  <c r="B56" i="4" a="1"/>
  <c r="B56" i="4" s="1"/>
  <c r="B57" i="5" s="1" a="1"/>
  <c r="B57" i="5" s="1"/>
  <c r="C57" i="5" s="1"/>
  <c r="R57" i="5" s="1"/>
  <c r="A57" i="5" l="1"/>
  <c r="T57" i="5"/>
  <c r="Q57" i="5"/>
  <c r="S57" i="5"/>
  <c r="C56" i="4"/>
  <c r="R56" i="4" l="1"/>
  <c r="S56" i="4"/>
  <c r="T56" i="4"/>
  <c r="Q56" i="4"/>
  <c r="B57" i="4" a="1"/>
  <c r="B57" i="4" s="1"/>
  <c r="B58" i="5" s="1" a="1"/>
  <c r="B58" i="5" s="1"/>
  <c r="C58" i="5" s="1"/>
  <c r="R58" i="5" s="1"/>
  <c r="A56" i="4"/>
  <c r="A58" i="5" l="1"/>
  <c r="S58" i="5"/>
  <c r="T58" i="5"/>
  <c r="Q58" i="5"/>
  <c r="C57" i="4"/>
  <c r="R57" i="4" l="1"/>
  <c r="S57" i="4"/>
  <c r="T57" i="4"/>
  <c r="Q57" i="4"/>
  <c r="B58" i="4" a="1"/>
  <c r="B58" i="4" s="1"/>
  <c r="B59" i="5" s="1" a="1"/>
  <c r="B59" i="5" s="1"/>
  <c r="C59" i="5" s="1"/>
  <c r="R59" i="5" s="1"/>
  <c r="A57" i="4"/>
  <c r="A59" i="5" l="1"/>
  <c r="T59" i="5"/>
  <c r="Q59" i="5"/>
  <c r="S59" i="5"/>
  <c r="C58" i="4"/>
  <c r="R58" i="4" l="1"/>
  <c r="S58" i="4"/>
  <c r="T58" i="4"/>
  <c r="Q58" i="4"/>
  <c r="B59" i="4" a="1"/>
  <c r="B59" i="4" s="1"/>
  <c r="B60" i="5" s="1" a="1"/>
  <c r="B60" i="5" s="1"/>
  <c r="C60" i="5" s="1"/>
  <c r="R60" i="5" s="1"/>
  <c r="A58" i="4"/>
  <c r="Q60" i="5" l="1"/>
  <c r="A60" i="5"/>
  <c r="S60" i="5"/>
  <c r="T60" i="5"/>
  <c r="C59" i="4"/>
  <c r="R59" i="4" l="1"/>
  <c r="S59" i="4"/>
  <c r="T59" i="4"/>
  <c r="Q59" i="4"/>
  <c r="B60" i="4" a="1"/>
  <c r="B60" i="4" s="1"/>
  <c r="B61" i="5" s="1" a="1"/>
  <c r="B61" i="5" s="1"/>
  <c r="C61" i="5" s="1"/>
  <c r="R61" i="5" s="1"/>
  <c r="A59" i="4"/>
  <c r="A61" i="5" l="1"/>
  <c r="T61" i="5"/>
  <c r="S61" i="5"/>
  <c r="Q61" i="5"/>
  <c r="C60" i="4"/>
  <c r="R60" i="4" l="1"/>
  <c r="S60" i="4"/>
  <c r="T60" i="4"/>
  <c r="Q60" i="4"/>
  <c r="A60" i="4"/>
  <c r="B61" i="4" a="1"/>
  <c r="B61" i="4" s="1"/>
  <c r="B62" i="5" s="1" a="1"/>
  <c r="B62" i="5" s="1"/>
  <c r="C62" i="5" s="1"/>
  <c r="R62" i="5" s="1"/>
  <c r="A62" i="5" l="1"/>
  <c r="Q62" i="5"/>
  <c r="T62" i="5"/>
  <c r="S62" i="5"/>
  <c r="C61" i="4"/>
  <c r="R61" i="4" l="1"/>
  <c r="S61" i="4"/>
  <c r="T61" i="4"/>
  <c r="Q61" i="4"/>
  <c r="B62" i="4" a="1"/>
  <c r="B62" i="4" s="1"/>
  <c r="B63" i="5" s="1" a="1"/>
  <c r="B63" i="5" s="1"/>
  <c r="C63" i="5" s="1"/>
  <c r="R63" i="5" s="1"/>
  <c r="A61" i="4"/>
  <c r="A63" i="5" l="1"/>
  <c r="T63" i="5"/>
  <c r="S63" i="5"/>
  <c r="Q63" i="5"/>
  <c r="C62" i="4"/>
  <c r="R62" i="4" l="1"/>
  <c r="S62" i="4"/>
  <c r="T62" i="4"/>
  <c r="Q62" i="4"/>
  <c r="B63" i="4" a="1"/>
  <c r="B63" i="4" s="1"/>
  <c r="B64" i="5" s="1" a="1"/>
  <c r="B64" i="5" s="1"/>
  <c r="C64" i="5" s="1"/>
  <c r="R64" i="5" s="1"/>
  <c r="A62" i="4"/>
  <c r="T64" i="5" l="1"/>
  <c r="S64" i="5"/>
  <c r="A64" i="5"/>
  <c r="Q64" i="5"/>
  <c r="C63" i="4"/>
  <c r="R63" i="4" l="1"/>
  <c r="S63" i="4"/>
  <c r="T63" i="4"/>
  <c r="Q63" i="4"/>
  <c r="B64" i="4" a="1"/>
  <c r="B64" i="4" s="1"/>
  <c r="B65" i="5" s="1" a="1"/>
  <c r="B65" i="5" s="1"/>
  <c r="C65" i="5" s="1"/>
  <c r="R65" i="5" s="1"/>
  <c r="A63" i="4"/>
  <c r="T65" i="5" l="1"/>
  <c r="Q65" i="5"/>
  <c r="A65" i="5"/>
  <c r="S65" i="5"/>
  <c r="C64" i="4"/>
  <c r="R64" i="4" l="1"/>
  <c r="S64" i="4"/>
  <c r="T64" i="4"/>
  <c r="Q64" i="4"/>
  <c r="B65" i="4" a="1"/>
  <c r="B65" i="4" s="1"/>
  <c r="B66" i="5" s="1" a="1"/>
  <c r="B66" i="5" s="1"/>
  <c r="C66" i="5" s="1"/>
  <c r="R66" i="5" s="1"/>
  <c r="A64" i="4"/>
  <c r="T66" i="5" l="1"/>
  <c r="A66" i="5"/>
  <c r="Q66" i="5"/>
  <c r="S66" i="5"/>
  <c r="C65" i="4"/>
  <c r="R65" i="4" l="1"/>
  <c r="S65" i="4"/>
  <c r="T65" i="4"/>
  <c r="Q65" i="4"/>
  <c r="A65" i="4"/>
  <c r="B66" i="4" a="1"/>
  <c r="B66" i="4" s="1"/>
  <c r="B67" i="5" s="1" a="1"/>
  <c r="B67" i="5" s="1"/>
  <c r="C67" i="5" s="1"/>
  <c r="R67" i="5" s="1"/>
  <c r="A67" i="5" l="1"/>
  <c r="S67" i="5"/>
  <c r="T67" i="5"/>
  <c r="Q67" i="5"/>
  <c r="C66" i="4"/>
  <c r="R66" i="4" l="1"/>
  <c r="S66" i="4"/>
  <c r="T66" i="4"/>
  <c r="Q66" i="4"/>
  <c r="B67" i="4" a="1"/>
  <c r="B67" i="4" s="1"/>
  <c r="B68" i="5" s="1" a="1"/>
  <c r="B68" i="5" s="1"/>
  <c r="C68" i="5" s="1"/>
  <c r="R68" i="5" s="1"/>
  <c r="A66" i="4"/>
  <c r="A68" i="5" l="1"/>
  <c r="S68" i="5"/>
  <c r="T68" i="5"/>
  <c r="Q68" i="5"/>
  <c r="C67" i="4"/>
  <c r="R67" i="4" l="1"/>
  <c r="S67" i="4"/>
  <c r="T67" i="4"/>
  <c r="Q67" i="4"/>
  <c r="B68" i="4" a="1"/>
  <c r="B68" i="4" s="1"/>
  <c r="B69" i="5" s="1" a="1"/>
  <c r="B69" i="5" s="1"/>
  <c r="C69" i="5" s="1"/>
  <c r="R69" i="5" s="1"/>
  <c r="A67" i="4"/>
  <c r="A69" i="5" l="1"/>
  <c r="Q69" i="5"/>
  <c r="S69" i="5"/>
  <c r="T69" i="5"/>
  <c r="C68" i="4"/>
  <c r="R68" i="4" l="1"/>
  <c r="S68" i="4"/>
  <c r="T68" i="4"/>
  <c r="Q68" i="4"/>
  <c r="B69" i="4" a="1"/>
  <c r="B69" i="4" s="1"/>
  <c r="B70" i="5" s="1" a="1"/>
  <c r="B70" i="5" s="1"/>
  <c r="C70" i="5" s="1"/>
  <c r="R70" i="5" s="1"/>
  <c r="A68" i="4"/>
  <c r="T70" i="5" l="1"/>
  <c r="S70" i="5"/>
  <c r="A70" i="5"/>
  <c r="Q70" i="5"/>
  <c r="C69" i="4"/>
  <c r="R69" i="4" l="1"/>
  <c r="S69" i="4"/>
  <c r="T69" i="4"/>
  <c r="Q69" i="4"/>
  <c r="A69" i="4"/>
  <c r="B70" i="4" a="1"/>
  <c r="B70" i="4" s="1"/>
  <c r="B71" i="5" s="1" a="1"/>
  <c r="B71" i="5" s="1"/>
  <c r="C71" i="5" s="1"/>
  <c r="R71" i="5" s="1"/>
  <c r="A71" i="5" l="1"/>
  <c r="Q71" i="5"/>
  <c r="T71" i="5"/>
  <c r="S71" i="5"/>
  <c r="C70" i="4"/>
  <c r="R70" i="4" l="1"/>
  <c r="S70" i="4"/>
  <c r="T70" i="4"/>
  <c r="Q70" i="4"/>
  <c r="A70" i="4"/>
  <c r="B71" i="4" a="1"/>
  <c r="B71" i="4" s="1"/>
  <c r="B72" i="5" s="1" a="1"/>
  <c r="B72" i="5" s="1"/>
  <c r="C72" i="5" s="1"/>
  <c r="R72" i="5" s="1"/>
  <c r="A72" i="5" l="1"/>
  <c r="T72" i="5"/>
  <c r="Q72" i="5"/>
  <c r="S72" i="5"/>
  <c r="C71" i="4"/>
  <c r="R71" i="4" l="1"/>
  <c r="S71" i="4"/>
  <c r="T71" i="4"/>
  <c r="Q71" i="4"/>
  <c r="A71" i="4"/>
  <c r="B72" i="4" a="1"/>
  <c r="B72" i="4" s="1"/>
  <c r="B73" i="5" s="1" a="1"/>
  <c r="B73" i="5" s="1"/>
  <c r="C73" i="5" s="1"/>
  <c r="R73" i="5" s="1"/>
  <c r="A73" i="5" l="1"/>
  <c r="Q73" i="5"/>
  <c r="S73" i="5"/>
  <c r="T73" i="5"/>
  <c r="C72" i="4"/>
  <c r="R72" i="4" l="1"/>
  <c r="S72" i="4"/>
  <c r="T72" i="4"/>
  <c r="Q72" i="4"/>
  <c r="A72" i="4"/>
  <c r="B73" i="4" a="1"/>
  <c r="B73" i="4" s="1"/>
  <c r="B74" i="5" s="1" a="1"/>
  <c r="B74" i="5" s="1"/>
  <c r="C74" i="5" s="1"/>
  <c r="R74" i="5" s="1"/>
  <c r="T74" i="5" l="1"/>
  <c r="A74" i="5"/>
  <c r="Q74" i="5"/>
  <c r="S74" i="5"/>
  <c r="C73" i="4"/>
  <c r="R73" i="4" l="1"/>
  <c r="S73" i="4"/>
  <c r="T73" i="4"/>
  <c r="Q73" i="4"/>
  <c r="B74" i="4" a="1"/>
  <c r="B74" i="4" s="1"/>
  <c r="B75" i="5" s="1" a="1"/>
  <c r="B75" i="5" s="1"/>
  <c r="C75" i="5" s="1"/>
  <c r="R75" i="5" s="1"/>
  <c r="A73" i="4"/>
  <c r="A75" i="5" l="1"/>
  <c r="Q75" i="5"/>
  <c r="S75" i="5"/>
  <c r="T75" i="5"/>
  <c r="C74" i="4"/>
  <c r="R74" i="4" l="1"/>
  <c r="S74" i="4"/>
  <c r="T74" i="4"/>
  <c r="Q74" i="4"/>
  <c r="B75" i="4" a="1"/>
  <c r="B75" i="4" s="1"/>
  <c r="B76" i="5" s="1" a="1"/>
  <c r="B76" i="5" s="1"/>
  <c r="C76" i="5" s="1"/>
  <c r="R76" i="5" s="1"/>
  <c r="A74" i="4"/>
  <c r="Q76" i="5" l="1"/>
  <c r="A76" i="5"/>
  <c r="T76" i="5"/>
  <c r="S76" i="5"/>
  <c r="C75" i="4"/>
  <c r="R75" i="4" l="1"/>
  <c r="S75" i="4"/>
  <c r="T75" i="4"/>
  <c r="Q75" i="4"/>
  <c r="B76" i="4" a="1"/>
  <c r="B76" i="4" s="1"/>
  <c r="B77" i="5" s="1" a="1"/>
  <c r="B77" i="5" s="1"/>
  <c r="C77" i="5" s="1"/>
  <c r="R77" i="5" s="1"/>
  <c r="A75" i="4"/>
  <c r="A77" i="5" l="1"/>
  <c r="S77" i="5"/>
  <c r="T77" i="5"/>
  <c r="Q77" i="5"/>
  <c r="C76" i="4"/>
  <c r="R76" i="4" l="1"/>
  <c r="S76" i="4"/>
  <c r="T76" i="4"/>
  <c r="Q76" i="4"/>
  <c r="A76" i="4"/>
  <c r="B77" i="4" a="1"/>
  <c r="B77" i="4" s="1"/>
  <c r="B78" i="5" s="1" a="1"/>
  <c r="B78" i="5" s="1"/>
  <c r="C78" i="5" s="1"/>
  <c r="R78" i="5" s="1"/>
  <c r="A78" i="5" l="1"/>
  <c r="S78" i="5"/>
  <c r="Q78" i="5"/>
  <c r="T78" i="5"/>
  <c r="C77" i="4"/>
  <c r="R77" i="4" l="1"/>
  <c r="S77" i="4"/>
  <c r="T77" i="4"/>
  <c r="Q77" i="4"/>
  <c r="A77" i="4"/>
  <c r="B78" i="4" a="1"/>
  <c r="B78" i="4" s="1"/>
  <c r="B79" i="5" s="1" a="1"/>
  <c r="B79" i="5" s="1"/>
  <c r="C79" i="5" s="1"/>
  <c r="R79" i="5" s="1"/>
  <c r="A79" i="5" l="1"/>
  <c r="S79" i="5"/>
  <c r="Q79" i="5"/>
  <c r="T79" i="5"/>
  <c r="C78" i="4"/>
  <c r="R78" i="4" l="1"/>
  <c r="S78" i="4"/>
  <c r="T78" i="4"/>
  <c r="Q78" i="4"/>
  <c r="B79" i="4" a="1"/>
  <c r="B79" i="4" s="1"/>
  <c r="B80" i="5" s="1" a="1"/>
  <c r="B80" i="5" s="1"/>
  <c r="C80" i="5" s="1"/>
  <c r="R80" i="5" s="1"/>
  <c r="A78" i="4"/>
  <c r="Q80" i="5" l="1"/>
  <c r="A80" i="5"/>
  <c r="S80" i="5"/>
  <c r="T80" i="5"/>
  <c r="C79" i="4"/>
  <c r="R79" i="4" l="1"/>
  <c r="S79" i="4"/>
  <c r="T79" i="4"/>
  <c r="Q79" i="4"/>
  <c r="A79" i="4"/>
  <c r="B80" i="4" a="1"/>
  <c r="B80" i="4" s="1"/>
  <c r="B81" i="5" s="1" a="1"/>
  <c r="B81" i="5" s="1"/>
  <c r="C81" i="5" s="1"/>
  <c r="A81" i="5" l="1"/>
  <c r="R81" i="5"/>
  <c r="Q81" i="5"/>
  <c r="S81" i="5"/>
  <c r="T81" i="5"/>
  <c r="C80" i="4"/>
  <c r="R80" i="4" l="1"/>
  <c r="S80" i="4"/>
  <c r="T80" i="4"/>
  <c r="Q80" i="4"/>
  <c r="A80" i="4"/>
  <c r="B81" i="4" a="1"/>
  <c r="B81" i="4" s="1"/>
  <c r="B82" i="5" s="1" a="1"/>
  <c r="B82" i="5" s="1"/>
  <c r="C82" i="5" s="1"/>
  <c r="R82" i="5" s="1"/>
  <c r="A82" i="5" l="1"/>
  <c r="T82" i="5"/>
  <c r="Q82" i="5"/>
  <c r="S82" i="5"/>
  <c r="C81" i="4"/>
  <c r="R81" i="4" l="1"/>
  <c r="S81" i="4"/>
  <c r="T81" i="4"/>
  <c r="Q81" i="4"/>
  <c r="A81" i="4"/>
  <c r="B82" i="4" a="1"/>
  <c r="B82" i="4" s="1"/>
  <c r="B83" i="5" s="1" a="1"/>
  <c r="B83" i="5" s="1"/>
  <c r="C83" i="5" s="1"/>
  <c r="R83" i="5" s="1"/>
  <c r="A83" i="5" l="1"/>
  <c r="T83" i="5"/>
  <c r="S83" i="5"/>
  <c r="Q83" i="5"/>
  <c r="C82" i="4"/>
  <c r="R82" i="4" l="1"/>
  <c r="S82" i="4"/>
  <c r="T82" i="4"/>
  <c r="Q82" i="4"/>
  <c r="B83" i="4" a="1"/>
  <c r="B83" i="4" s="1"/>
  <c r="B84" i="5" s="1" a="1"/>
  <c r="B84" i="5" s="1"/>
  <c r="C84" i="5" s="1"/>
  <c r="R84" i="5" s="1"/>
  <c r="A82" i="4"/>
  <c r="A84" i="5" l="1"/>
  <c r="S84" i="5"/>
  <c r="T84" i="5"/>
  <c r="Q84" i="5"/>
  <c r="C83" i="4"/>
  <c r="R83" i="4" l="1"/>
  <c r="S83" i="4"/>
  <c r="T83" i="4"/>
  <c r="Q83" i="4"/>
  <c r="A83" i="4"/>
  <c r="B84" i="4" a="1"/>
  <c r="B84" i="4" s="1"/>
  <c r="B85" i="5" s="1" a="1"/>
  <c r="B85" i="5" s="1"/>
  <c r="C85" i="5" s="1"/>
  <c r="R85" i="5" s="1"/>
  <c r="A85" i="5" l="1"/>
  <c r="T85" i="5"/>
  <c r="S85" i="5"/>
  <c r="Q85" i="5"/>
  <c r="C84" i="4"/>
  <c r="R84" i="4" l="1"/>
  <c r="S84" i="4"/>
  <c r="T84" i="4"/>
  <c r="Q84" i="4"/>
  <c r="B85" i="4" a="1"/>
  <c r="B85" i="4" s="1"/>
  <c r="B86" i="5" s="1" a="1"/>
  <c r="B86" i="5" s="1"/>
  <c r="C86" i="5" s="1"/>
  <c r="R86" i="5" s="1"/>
  <c r="A84" i="4"/>
  <c r="T86" i="5" l="1"/>
  <c r="Q86" i="5"/>
  <c r="S86" i="5"/>
  <c r="A86" i="5"/>
  <c r="C85" i="4"/>
  <c r="R85" i="4" l="1"/>
  <c r="S85" i="4"/>
  <c r="T85" i="4"/>
  <c r="Q85" i="4"/>
  <c r="A85" i="4"/>
  <c r="B86" i="4" a="1"/>
  <c r="B86" i="4" s="1"/>
  <c r="B87" i="5" s="1" a="1"/>
  <c r="B87" i="5" s="1"/>
  <c r="C87" i="5" s="1"/>
  <c r="R87" i="5" s="1"/>
  <c r="Q87" i="5" l="1"/>
  <c r="S87" i="5"/>
  <c r="A87" i="5"/>
  <c r="T87" i="5"/>
  <c r="C86" i="4"/>
  <c r="R86" i="4" l="1"/>
  <c r="S86" i="4"/>
  <c r="T86" i="4"/>
  <c r="Q86" i="4"/>
  <c r="B87" i="4" a="1"/>
  <c r="B87" i="4" s="1"/>
  <c r="B88" i="5" s="1" a="1"/>
  <c r="B88" i="5" s="1"/>
  <c r="C88" i="5" s="1"/>
  <c r="R88" i="5" s="1"/>
  <c r="A86" i="4"/>
  <c r="S88" i="5" l="1"/>
  <c r="Q88" i="5"/>
  <c r="T88" i="5"/>
  <c r="A88" i="5"/>
  <c r="C87" i="4"/>
  <c r="R87" i="4" l="1"/>
  <c r="S87" i="4"/>
  <c r="T87" i="4"/>
  <c r="Q87" i="4"/>
  <c r="A87" i="4"/>
  <c r="B88" i="4" a="1"/>
  <c r="B88" i="4" s="1"/>
  <c r="B89" i="5" s="1" a="1"/>
  <c r="B89" i="5" s="1"/>
  <c r="C89" i="5" s="1"/>
  <c r="R89" i="5" s="1"/>
  <c r="A89" i="5" l="1"/>
  <c r="T89" i="5"/>
  <c r="Q89" i="5"/>
  <c r="S89" i="5"/>
  <c r="C88" i="4"/>
  <c r="R88" i="4" l="1"/>
  <c r="S88" i="4"/>
  <c r="T88" i="4"/>
  <c r="Q88" i="4"/>
  <c r="A88" i="4"/>
  <c r="B89" i="4" a="1"/>
  <c r="B89" i="4" s="1"/>
  <c r="B90" i="5" s="1" a="1"/>
  <c r="B90" i="5" s="1"/>
  <c r="C90" i="5" s="1"/>
  <c r="R90" i="5" s="1"/>
  <c r="Q90" i="5" l="1"/>
  <c r="S90" i="5"/>
  <c r="A90" i="5"/>
  <c r="T90" i="5"/>
  <c r="C89" i="4"/>
  <c r="R89" i="4" l="1"/>
  <c r="S89" i="4"/>
  <c r="T89" i="4"/>
  <c r="Q89" i="4"/>
  <c r="B90" i="4" a="1"/>
  <c r="B90" i="4" s="1"/>
  <c r="B91" i="5" s="1" a="1"/>
  <c r="B91" i="5" s="1"/>
  <c r="C91" i="5" s="1"/>
  <c r="R91" i="5" s="1"/>
  <c r="A89" i="4"/>
  <c r="A91" i="5" l="1"/>
  <c r="T91" i="5"/>
  <c r="Q91" i="5"/>
  <c r="S91" i="5"/>
  <c r="C90" i="4"/>
  <c r="R90" i="4" l="1"/>
  <c r="S90" i="4"/>
  <c r="T90" i="4"/>
  <c r="Q90" i="4"/>
  <c r="A90" i="4"/>
  <c r="B91" i="4" a="1"/>
  <c r="B91" i="4" s="1"/>
  <c r="B92" i="5" s="1" a="1"/>
  <c r="B92" i="5" s="1"/>
  <c r="C92" i="5" s="1"/>
  <c r="R92" i="5" s="1"/>
  <c r="S92" i="5" l="1"/>
  <c r="A92" i="5"/>
  <c r="Q92" i="5"/>
  <c r="T92" i="5"/>
  <c r="C91" i="4"/>
  <c r="R91" i="4" l="1"/>
  <c r="S91" i="4"/>
  <c r="T91" i="4"/>
  <c r="Q91" i="4"/>
  <c r="A91" i="4"/>
  <c r="B92" i="4" a="1"/>
  <c r="B92" i="4" s="1"/>
  <c r="B93" i="5" s="1" a="1"/>
  <c r="B93" i="5" s="1"/>
  <c r="C93" i="5" s="1"/>
  <c r="R93" i="5" s="1"/>
  <c r="A93" i="5" l="1"/>
  <c r="T93" i="5"/>
  <c r="S93" i="5"/>
  <c r="Q93" i="5"/>
  <c r="C92" i="4"/>
  <c r="R92" i="4" l="1"/>
  <c r="S92" i="4"/>
  <c r="T92" i="4"/>
  <c r="Q92" i="4"/>
  <c r="A92" i="4"/>
  <c r="B93" i="4" a="1"/>
  <c r="B93" i="4" s="1"/>
  <c r="B94" i="5" s="1" a="1"/>
  <c r="B94" i="5" s="1"/>
  <c r="C94" i="5" s="1"/>
  <c r="R94" i="5" s="1"/>
  <c r="Q94" i="5" l="1"/>
  <c r="S94" i="5"/>
  <c r="T94" i="5"/>
  <c r="A94" i="5"/>
  <c r="C93" i="4"/>
  <c r="R93" i="4" l="1"/>
  <c r="S93" i="4"/>
  <c r="T93" i="4"/>
  <c r="Q93" i="4"/>
  <c r="A93" i="4"/>
  <c r="B94" i="4" a="1"/>
  <c r="B94" i="4" s="1"/>
  <c r="B95" i="5" s="1" a="1"/>
  <c r="B95" i="5" s="1"/>
  <c r="C95" i="5" s="1"/>
  <c r="R95" i="5" s="1"/>
  <c r="A95" i="5" l="1"/>
  <c r="T95" i="5"/>
  <c r="S95" i="5"/>
  <c r="Q95" i="5"/>
  <c r="C94" i="4"/>
  <c r="R94" i="4" l="1"/>
  <c r="S94" i="4"/>
  <c r="T94" i="4"/>
  <c r="Q94" i="4"/>
  <c r="B95" i="4" a="1"/>
  <c r="B95" i="4" s="1"/>
  <c r="B96" i="5" s="1" a="1"/>
  <c r="B96" i="5" s="1"/>
  <c r="C96" i="5" s="1"/>
  <c r="R96" i="5" s="1"/>
  <c r="A94" i="4"/>
  <c r="S96" i="5" l="1"/>
  <c r="T96" i="5"/>
  <c r="Q96" i="5"/>
  <c r="A96" i="5"/>
  <c r="C95" i="4"/>
  <c r="R95" i="4" l="1"/>
  <c r="S95" i="4"/>
  <c r="T95" i="4"/>
  <c r="Q95" i="4"/>
  <c r="B96" i="4" a="1"/>
  <c r="B96" i="4" s="1"/>
  <c r="B97" i="5" s="1" a="1"/>
  <c r="B97" i="5" s="1"/>
  <c r="C97" i="5" s="1"/>
  <c r="R97" i="5" s="1"/>
  <c r="A95" i="4"/>
  <c r="A97" i="5" l="1"/>
  <c r="S97" i="5"/>
  <c r="T97" i="5"/>
  <c r="Q97" i="5"/>
  <c r="C96" i="4"/>
  <c r="R96" i="4" l="1"/>
  <c r="S96" i="4"/>
  <c r="T96" i="4"/>
  <c r="Q96" i="4"/>
  <c r="B97" i="4" a="1"/>
  <c r="B97" i="4" s="1"/>
  <c r="B98" i="5" s="1" a="1"/>
  <c r="B98" i="5" s="1"/>
  <c r="C98" i="5" s="1"/>
  <c r="R98" i="5" s="1"/>
  <c r="A96" i="4"/>
  <c r="Q98" i="5" l="1"/>
  <c r="A98" i="5"/>
  <c r="S98" i="5"/>
  <c r="T98" i="5"/>
  <c r="C97" i="4"/>
  <c r="R97" i="4" l="1"/>
  <c r="S97" i="4"/>
  <c r="T97" i="4"/>
  <c r="Q97" i="4"/>
  <c r="A97" i="4"/>
  <c r="B98" i="4" a="1"/>
  <c r="B98" i="4" s="1"/>
  <c r="B99" i="5" s="1" a="1"/>
  <c r="B99" i="5" s="1"/>
  <c r="C99" i="5" s="1"/>
  <c r="R99" i="5" s="1"/>
  <c r="A99" i="5" l="1"/>
  <c r="T99" i="5"/>
  <c r="S99" i="5"/>
  <c r="Q99" i="5"/>
  <c r="C98" i="4"/>
  <c r="R98" i="4" l="1"/>
  <c r="S98" i="4"/>
  <c r="T98" i="4"/>
  <c r="Q98" i="4"/>
  <c r="A98" i="4"/>
  <c r="B99" i="4" a="1"/>
  <c r="B99" i="4" s="1"/>
  <c r="B100" i="5" s="1" a="1"/>
  <c r="B100" i="5" s="1"/>
  <c r="C100" i="5" s="1"/>
  <c r="R100" i="5" s="1"/>
  <c r="A100" i="5" l="1"/>
  <c r="T100" i="5"/>
  <c r="S100" i="5"/>
  <c r="Q100" i="5"/>
  <c r="C99" i="4"/>
  <c r="R99" i="4" l="1"/>
  <c r="S99" i="4"/>
  <c r="T99" i="4"/>
  <c r="Q99" i="4"/>
  <c r="B100" i="4" a="1"/>
  <c r="B100" i="4" s="1"/>
  <c r="B101" i="5" s="1" a="1"/>
  <c r="B101" i="5" s="1"/>
  <c r="C101" i="5" s="1"/>
  <c r="R101" i="5" s="1"/>
  <c r="A99" i="4"/>
  <c r="A101" i="5" l="1"/>
  <c r="Q101" i="5"/>
  <c r="T101" i="5"/>
  <c r="S101" i="5"/>
  <c r="C100" i="4"/>
  <c r="R100" i="4" l="1"/>
  <c r="S100" i="4"/>
  <c r="T100" i="4"/>
  <c r="Q100" i="4"/>
  <c r="B101" i="4" a="1"/>
  <c r="B101" i="4" s="1"/>
  <c r="B102" i="5" s="1" a="1"/>
  <c r="B102" i="5" s="1"/>
  <c r="C102" i="5" s="1"/>
  <c r="R102" i="5" s="1"/>
  <c r="A100" i="4"/>
  <c r="T102" i="5" l="1"/>
  <c r="S102" i="5"/>
  <c r="A102" i="5"/>
  <c r="Q102" i="5"/>
  <c r="C101" i="4"/>
  <c r="R101" i="4" l="1"/>
  <c r="S101" i="4"/>
  <c r="T101" i="4"/>
  <c r="Q101" i="4"/>
  <c r="A101" i="4"/>
  <c r="B102" i="4" a="1"/>
  <c r="B102" i="4" s="1"/>
  <c r="B103" i="5" s="1" a="1"/>
  <c r="B103" i="5" s="1"/>
  <c r="C103" i="5" s="1"/>
  <c r="R103" i="5" s="1"/>
  <c r="A103" i="5" l="1"/>
  <c r="Q103" i="5"/>
  <c r="S103" i="5"/>
  <c r="T103" i="5"/>
  <c r="C102" i="4"/>
  <c r="R102" i="4" l="1"/>
  <c r="S102" i="4"/>
  <c r="T102" i="4"/>
  <c r="Q102" i="4"/>
  <c r="A102" i="4"/>
  <c r="B103" i="4" a="1"/>
  <c r="B103" i="4" s="1"/>
  <c r="B104" i="5" s="1" a="1"/>
  <c r="B104" i="5" s="1"/>
  <c r="C104" i="5" s="1"/>
  <c r="R104" i="5" s="1"/>
  <c r="S104" i="5" l="1"/>
  <c r="Q104" i="5"/>
  <c r="T104" i="5"/>
  <c r="A104" i="5"/>
  <c r="C103" i="4"/>
  <c r="R103" i="4" l="1"/>
  <c r="S103" i="4"/>
  <c r="T103" i="4"/>
  <c r="Q103" i="4"/>
  <c r="B104" i="4" a="1"/>
  <c r="B104" i="4" s="1"/>
  <c r="B105" i="5" s="1" a="1"/>
  <c r="B105" i="5" s="1"/>
  <c r="C105" i="5" s="1"/>
  <c r="R105" i="5" s="1"/>
  <c r="A103" i="4"/>
  <c r="A105" i="5" l="1"/>
  <c r="Q105" i="5"/>
  <c r="T105" i="5"/>
  <c r="S105" i="5"/>
  <c r="C104" i="4"/>
  <c r="R104" i="4" l="1"/>
  <c r="S104" i="4"/>
  <c r="T104" i="4"/>
  <c r="Q104" i="4"/>
  <c r="B105" i="4" a="1"/>
  <c r="B105" i="4" s="1"/>
  <c r="B106" i="5" s="1" a="1"/>
  <c r="B106" i="5" s="1"/>
  <c r="C106" i="5" s="1"/>
  <c r="R106" i="5" s="1"/>
  <c r="A104" i="4"/>
  <c r="T106" i="5" l="1"/>
  <c r="A106" i="5"/>
  <c r="Q106" i="5"/>
  <c r="S106" i="5"/>
  <c r="C105" i="4"/>
  <c r="R105" i="4" l="1"/>
  <c r="S105" i="4"/>
  <c r="T105" i="4"/>
  <c r="Q105" i="4"/>
  <c r="B106" i="4" a="1"/>
  <c r="B106" i="4" s="1"/>
  <c r="B107" i="5" s="1" a="1"/>
  <c r="B107" i="5" s="1"/>
  <c r="C107" i="5" s="1"/>
  <c r="R107" i="5" s="1"/>
  <c r="A105" i="4"/>
  <c r="A107" i="5" l="1"/>
  <c r="T107" i="5"/>
  <c r="S107" i="5"/>
  <c r="Q107" i="5"/>
  <c r="C106" i="4"/>
  <c r="R106" i="4" l="1"/>
  <c r="S106" i="4"/>
  <c r="T106" i="4"/>
  <c r="Q106" i="4"/>
  <c r="B107" i="4" a="1"/>
  <c r="B107" i="4" s="1"/>
  <c r="B108" i="5" s="1" a="1"/>
  <c r="B108" i="5" s="1"/>
  <c r="C108" i="5" s="1"/>
  <c r="R108" i="5" s="1"/>
  <c r="A106" i="4"/>
  <c r="A108" i="5" l="1"/>
  <c r="T108" i="5"/>
  <c r="S108" i="5"/>
  <c r="Q108" i="5"/>
  <c r="C107" i="4"/>
  <c r="R107" i="4" l="1"/>
  <c r="S107" i="4"/>
  <c r="T107" i="4"/>
  <c r="Q107" i="4"/>
  <c r="B108" i="4" a="1"/>
  <c r="B108" i="4" s="1"/>
  <c r="B109" i="5" s="1" a="1"/>
  <c r="B109" i="5" s="1"/>
  <c r="C109" i="5" s="1"/>
  <c r="R109" i="5" s="1"/>
  <c r="A107" i="4"/>
  <c r="A109" i="5" l="1"/>
  <c r="T109" i="5"/>
  <c r="S109" i="5"/>
  <c r="Q109" i="5"/>
  <c r="C108" i="4"/>
  <c r="R108" i="4" l="1"/>
  <c r="S108" i="4"/>
  <c r="T108" i="4"/>
  <c r="Q108" i="4"/>
  <c r="A108" i="4"/>
  <c r="B109" i="4" a="1"/>
  <c r="B109" i="4" s="1"/>
  <c r="B110" i="5" s="1" a="1"/>
  <c r="B110" i="5" s="1"/>
  <c r="C110" i="5" s="1"/>
  <c r="R110" i="5" s="1"/>
  <c r="A110" i="5" l="1"/>
  <c r="T110" i="5"/>
  <c r="Q110" i="5"/>
  <c r="S110" i="5"/>
  <c r="C109" i="4"/>
  <c r="R109" i="4" l="1"/>
  <c r="S109" i="4"/>
  <c r="T109" i="4"/>
  <c r="Q109" i="4"/>
  <c r="A109" i="4"/>
  <c r="B110" i="4" a="1"/>
  <c r="B110" i="4" s="1"/>
  <c r="B111" i="5" s="1" a="1"/>
  <c r="B111" i="5" s="1"/>
  <c r="C111" i="5" s="1"/>
  <c r="R111" i="5" s="1"/>
  <c r="A111" i="5" l="1"/>
  <c r="S111" i="5"/>
  <c r="Q111" i="5"/>
  <c r="T111" i="5"/>
  <c r="C110" i="4"/>
  <c r="R110" i="4" l="1"/>
  <c r="S110" i="4"/>
  <c r="T110" i="4"/>
  <c r="Q110" i="4"/>
  <c r="A110" i="4"/>
  <c r="B111" i="4" a="1"/>
  <c r="B111" i="4" s="1"/>
  <c r="B112" i="5" s="1" a="1"/>
  <c r="B112" i="5" s="1"/>
  <c r="C112" i="5" s="1"/>
  <c r="R112" i="5" s="1"/>
  <c r="T112" i="5" l="1"/>
  <c r="S112" i="5"/>
  <c r="A112" i="5"/>
  <c r="Q112" i="5"/>
  <c r="C111" i="4"/>
  <c r="R111" i="4" l="1"/>
  <c r="S111" i="4"/>
  <c r="T111" i="4"/>
  <c r="Q111" i="4"/>
  <c r="A111" i="4"/>
  <c r="B112" i="4" a="1"/>
  <c r="B112" i="4" s="1"/>
  <c r="B113" i="5" s="1" a="1"/>
  <c r="B113" i="5" s="1"/>
  <c r="C113" i="5" s="1"/>
  <c r="R113" i="5" s="1"/>
  <c r="A113" i="5" l="1"/>
  <c r="T113" i="5"/>
  <c r="Q113" i="5"/>
  <c r="S113" i="5"/>
  <c r="C112" i="4"/>
  <c r="R112" i="4" l="1"/>
  <c r="S112" i="4"/>
  <c r="T112" i="4"/>
  <c r="Q112" i="4"/>
  <c r="B113" i="4" a="1"/>
  <c r="B113" i="4" s="1"/>
  <c r="B114" i="5" s="1" a="1"/>
  <c r="B114" i="5" s="1"/>
  <c r="C114" i="5" s="1"/>
  <c r="R114" i="5" s="1"/>
  <c r="A112" i="4"/>
  <c r="S114" i="5" l="1"/>
  <c r="T114" i="5"/>
  <c r="A114" i="5"/>
  <c r="Q114" i="5"/>
  <c r="C113" i="4"/>
  <c r="R113" i="4" l="1"/>
  <c r="S113" i="4"/>
  <c r="T113" i="4"/>
  <c r="Q113" i="4"/>
  <c r="B114" i="4" a="1"/>
  <c r="B114" i="4" s="1"/>
  <c r="B115" i="5" s="1" a="1"/>
  <c r="B115" i="5" s="1"/>
  <c r="C115" i="5" s="1"/>
  <c r="R115" i="5" s="1"/>
  <c r="A113" i="4"/>
  <c r="A115" i="5" l="1"/>
  <c r="S115" i="5"/>
  <c r="Q115" i="5"/>
  <c r="T115" i="5"/>
  <c r="C114" i="4"/>
  <c r="R114" i="4" l="1"/>
  <c r="S114" i="4"/>
  <c r="T114" i="4"/>
  <c r="Q114" i="4"/>
  <c r="B115" i="4" a="1"/>
  <c r="B115" i="4" s="1"/>
  <c r="B116" i="5" s="1" a="1"/>
  <c r="B116" i="5" s="1"/>
  <c r="C116" i="5" s="1"/>
  <c r="R116" i="5" s="1"/>
  <c r="A114" i="4"/>
  <c r="Q116" i="5" l="1"/>
  <c r="S116" i="5"/>
  <c r="A116" i="5"/>
  <c r="T116" i="5"/>
  <c r="C115" i="4"/>
  <c r="R115" i="4" l="1"/>
  <c r="S115" i="4"/>
  <c r="T115" i="4"/>
  <c r="Q115" i="4"/>
  <c r="B116" i="4" a="1"/>
  <c r="B116" i="4" s="1"/>
  <c r="B117" i="5" s="1" a="1"/>
  <c r="B117" i="5" s="1"/>
  <c r="C117" i="5" s="1"/>
  <c r="R117" i="5" s="1"/>
  <c r="A115" i="4"/>
  <c r="A117" i="5" l="1"/>
  <c r="Q117" i="5"/>
  <c r="T117" i="5"/>
  <c r="S117" i="5"/>
  <c r="C116" i="4"/>
  <c r="R116" i="4" l="1"/>
  <c r="S116" i="4"/>
  <c r="T116" i="4"/>
  <c r="Q116" i="4"/>
  <c r="B117" i="4" a="1"/>
  <c r="B117" i="4" s="1"/>
  <c r="B118" i="5" s="1" a="1"/>
  <c r="B118" i="5" s="1"/>
  <c r="C118" i="5" s="1"/>
  <c r="R118" i="5" s="1"/>
  <c r="A116" i="4"/>
  <c r="Q118" i="5" l="1"/>
  <c r="S118" i="5"/>
  <c r="T118" i="5"/>
  <c r="A118" i="5"/>
  <c r="C117" i="4"/>
  <c r="R117" i="4" l="1"/>
  <c r="S117" i="4"/>
  <c r="T117" i="4"/>
  <c r="Q117" i="4"/>
  <c r="B118" i="4" a="1"/>
  <c r="B118" i="4" s="1"/>
  <c r="A117" i="4"/>
  <c r="C118" i="4" l="1"/>
  <c r="S118" i="4" l="1"/>
  <c r="T118" i="4"/>
  <c r="Q118" i="4"/>
  <c r="R118" i="4"/>
  <c r="A118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<sst xmlns="http://schemas.openxmlformats.org/spreadsheetml/2006/main" count="14994" uniqueCount="109">
  <si>
    <t>From B2019 Final MG0 Allocations SUMMER spreadsheet</t>
  </si>
  <si>
    <r>
      <t xml:space="preserve">From B2024 Final IRP MG0 Allocations </t>
    </r>
    <r>
      <rPr>
        <sz val="11"/>
        <color rgb="FF00B0F0"/>
        <rFont val="Calibri"/>
        <family val="2"/>
        <scheme val="minor"/>
      </rPr>
      <t>WINTER</t>
    </r>
    <r>
      <rPr>
        <sz val="11"/>
        <color theme="1"/>
        <rFont val="Calibri"/>
        <family val="2"/>
        <scheme val="minor"/>
      </rPr>
      <t xml:space="preserve"> spreadsheet</t>
    </r>
  </si>
  <si>
    <t>ONLY ENTER GAS MW ALLOCATIONS</t>
  </si>
  <si>
    <t>APC</t>
  </si>
  <si>
    <t>REDACTED</t>
  </si>
  <si>
    <t>GPC</t>
  </si>
  <si>
    <t>MPC</t>
  </si>
  <si>
    <t>Vintage</t>
  </si>
  <si>
    <t>B2025 IRP</t>
  </si>
  <si>
    <t>ID</t>
  </si>
  <si>
    <t>Use</t>
  </si>
  <si>
    <t>Year</t>
  </si>
  <si>
    <t>Primary Key</t>
  </si>
  <si>
    <t>DataType</t>
  </si>
  <si>
    <t>FuelType</t>
  </si>
  <si>
    <t>Comment</t>
  </si>
  <si>
    <t>EIA_Code</t>
  </si>
  <si>
    <t>Expansion CC - APC XX_Marginal_Fuel_B25_MG0_DEPS_202409</t>
  </si>
  <si>
    <t>B25_MG0_DEPS_202409</t>
  </si>
  <si>
    <t>Marginal Fuel</t>
  </si>
  <si>
    <t>Gas</t>
  </si>
  <si>
    <t>990010XXX</t>
  </si>
  <si>
    <t>Expansion CC - GPC XX_Marginal_Fuel_B25_MG0_DEPS_202409</t>
  </si>
  <si>
    <t>990020XXX</t>
  </si>
  <si>
    <t>Expansion CC - MPC XX_Marginal_Fuel_B25_MG0_DEPS_202409</t>
  </si>
  <si>
    <t>990030XYZ</t>
  </si>
  <si>
    <t>Expansion CC - APC XX_Marginal_Fuel_B25_HG0_DEPS_202409</t>
  </si>
  <si>
    <t>B25_HG0_DEPS_202409</t>
  </si>
  <si>
    <t>Expansion CC - GPC XX_Marginal_Fuel_B25_HG0_DEPS_202409</t>
  </si>
  <si>
    <t>Expansion CC - MPC XX_Marginal_Fuel_B25_HG0_DEPS_202409</t>
  </si>
  <si>
    <t>Expansion CC - APC XX_Marginal_Fuel_B25_LG0_DEPS_202409</t>
  </si>
  <si>
    <t>B25_LG0_DEPS_202409</t>
  </si>
  <si>
    <t>Expansion CC - GPC XX_Marginal_Fuel_B25_LG0_DEPS_202409</t>
  </si>
  <si>
    <t>Expansion CC - MPC XX_Marginal_Fuel_B25_LG0_DEPS_202409</t>
  </si>
  <si>
    <t>Naming</t>
  </si>
  <si>
    <t>Expansion CT - APC XX_Marginal_Fuel_B25_MG0_DEPS_202409</t>
  </si>
  <si>
    <t>990011XYZ</t>
  </si>
  <si>
    <t>Expansion CT - GPC XX_Marginal_Fuel_B25_MG0_DEPS_202409</t>
  </si>
  <si>
    <t>990021XXX</t>
  </si>
  <si>
    <t>Expansion CT - MPC XX_Marginal_Fuel_B25_MG0_DEPS_202409</t>
  </si>
  <si>
    <t>990031XYZ</t>
  </si>
  <si>
    <t>Expansion CT - APC XX_Marginal_Fuel_B25_HG0_DEPS_202409</t>
  </si>
  <si>
    <t>Expansion CT - GPC XX_Marginal_Fuel_B25_HG0_DEPS_202409</t>
  </si>
  <si>
    <t>Expansion CT - MPC XX_Marginal_Fuel_B25_HG0_DEPS_202409</t>
  </si>
  <si>
    <t>Expansion CT - APC XX_Marginal_Fuel_B25_LG0_DEPS_202409</t>
  </si>
  <si>
    <t>Expansion CT - GPC XX_Marginal_Fuel_B25_LG0_DEPS_202409</t>
  </si>
  <si>
    <t>Expansion CT - MPC XX_Marginal_Fuel_B25_LG0_DEPS_202409</t>
  </si>
  <si>
    <t>Report Fuel</t>
  </si>
  <si>
    <t>Fuel ID</t>
  </si>
  <si>
    <t>Fuel Name</t>
  </si>
  <si>
    <t>Fuel Type</t>
  </si>
  <si>
    <t>Price</t>
  </si>
  <si>
    <t>Escalation</t>
  </si>
  <si>
    <t>Reference Fuel</t>
  </si>
  <si>
    <t>Monthly Shape Vector</t>
  </si>
  <si>
    <t>Variable O&amp;M</t>
  </si>
  <si>
    <t>Fixed O&amp;M</t>
  </si>
  <si>
    <t>Var Cost Mod1</t>
  </si>
  <si>
    <t>Var Cost Mod2</t>
  </si>
  <si>
    <t>Fix Cost Mod1</t>
  </si>
  <si>
    <t>Fix Cost Mod2</t>
  </si>
  <si>
    <t>Forced Outage</t>
  </si>
  <si>
    <t>Maintenance Rate</t>
  </si>
  <si>
    <t>Non Cycling</t>
  </si>
  <si>
    <t>Must Run</t>
  </si>
  <si>
    <t>Start Up Costs</t>
  </si>
  <si>
    <t>Minimum Capacity</t>
  </si>
  <si>
    <t>Capacity Monthly Shape</t>
  </si>
  <si>
    <t>Heat Rate at Minimum</t>
  </si>
  <si>
    <t>Ramp Rate</t>
  </si>
  <si>
    <t>Min Up Time</t>
  </si>
  <si>
    <t>Min Down Time</t>
  </si>
  <si>
    <t>Shutdown Penalty</t>
  </si>
  <si>
    <t>Maintenance Cycle</t>
  </si>
  <si>
    <t>Maintenance Length</t>
  </si>
  <si>
    <t>Maintenance Priority</t>
  </si>
  <si>
    <t>Schedule Maintenance</t>
  </si>
  <si>
    <t>Fuel Units</t>
  </si>
  <si>
    <t>Heat Rate</t>
  </si>
  <si>
    <t>Heat Rate Units</t>
  </si>
  <si>
    <t>Mean Repair Time</t>
  </si>
  <si>
    <t>Risk Outage</t>
  </si>
  <si>
    <t>Second Fuel</t>
  </si>
  <si>
    <t>UBB Heat Rate</t>
  </si>
  <si>
    <t>UBB Bidding Factor</t>
  </si>
  <si>
    <t>UBB Segment Size</t>
  </si>
  <si>
    <t>UBB Bidding Shape</t>
  </si>
  <si>
    <t>Bidding Factor</t>
  </si>
  <si>
    <t>Bidding Adder</t>
  </si>
  <si>
    <t>Max Operating Reserve</t>
  </si>
  <si>
    <t>Resource Group</t>
  </si>
  <si>
    <t>Can Drop Resource</t>
  </si>
  <si>
    <t>Start Fuel ID</t>
  </si>
  <si>
    <t>Start Fuel Amount</t>
  </si>
  <si>
    <t>Storage Control Type</t>
  </si>
  <si>
    <t>Storage Inflow</t>
  </si>
  <si>
    <t>Currency Units</t>
  </si>
  <si>
    <t>Custom Memory</t>
  </si>
  <si>
    <t>RPS</t>
  </si>
  <si>
    <t>zREM order</t>
  </si>
  <si>
    <t>zREM NERC</t>
  </si>
  <si>
    <t>zREM Area</t>
  </si>
  <si>
    <t>Units</t>
  </si>
  <si>
    <t>Maint Begin</t>
  </si>
  <si>
    <t>Maint End</t>
  </si>
  <si>
    <t>Fuel Constraint ID</t>
  </si>
  <si>
    <t>New_CC</t>
  </si>
  <si>
    <t>$/mmBtu</t>
  </si>
  <si>
    <t>New_CT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</si>
</sst>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2" xfId="0" applyBorder="1"/>
    <xf numFmtId="0" fontId="0" fillId="0" borderId="5" xfId="0" applyBorder="1"/>
    <xf numFmtId="0" fontId="0" fillId="0" borderId="6" xfId="0" applyBorder="1"/>
    <xf numFmtId="164" fontId="0" fillId="0" borderId="3" xfId="1" applyNumberFormat="1" applyFont="1" applyBorder="1"/>
    <xf numFmtId="164" fontId="0" fillId="0" borderId="1" xfId="1" applyNumberFormat="1" applyFont="1" applyBorder="1"/>
    <xf numFmtId="164" fontId="0" fillId="0" borderId="7" xfId="1" applyNumberFormat="1" applyFont="1" applyBorder="1"/>
    <xf numFmtId="10" fontId="0" fillId="0" borderId="4" xfId="2" applyNumberFormat="1" applyFont="1" applyBorder="1"/>
    <xf numFmtId="10" fontId="0" fillId="0" borderId="8" xfId="2" applyNumberFormat="1" applyFont="1" applyBorder="1"/>
    <xf numFmtId="0" fontId="0" fillId="2" borderId="0" xfId="0" applyFill="1"/>
    <xf numFmtId="0" fontId="3" fillId="0" borderId="0" xfId="0" applyFont="1"/>
    <xf numFmtId="0" fontId="4" fillId="0" borderId="0" xfId="0" applyFont="1"/>
    <xf numFmtId="164" fontId="0" fillId="0" borderId="1" xfId="1" applyNumberFormat="1" applyFont="1" applyFill="1" applyBorder="1"/>
    <xf numFmtId="164" fontId="0" fillId="0" borderId="7" xfId="1" applyNumberFormat="1" applyFont="1" applyFill="1" applyBorder="1"/>
    <xf numFmtId="164" fontId="5" fillId="0" borderId="3" xfId="1" applyNumberFormat="1" applyFont="1" applyFill="1" applyBorder="1"/>
    <xf numFmtId="10" fontId="5" fillId="0" borderId="4" xfId="2" applyNumberFormat="1" applyFont="1" applyFill="1" applyBorder="1"/>
    <xf numFmtId="164" fontId="5" fillId="0" borderId="1" xfId="1" applyNumberFormat="1" applyFont="1" applyFill="1" applyBorder="1"/>
    <xf numFmtId="0" fontId="5" fillId="0" borderId="0" xfId="0" applyFont="1"/>
    <xf numFmtId="2" fontId="5" fillId="0" borderId="0" xfId="0" applyNumberFormat="1" applyFont="1"/>
    <xf numFmtId="2" fontId="0" fillId="0" borderId="0" xfId="0" applyNumberFormat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2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9.9978637043366805E-2"/>
  </sheetPr>
  <dimension ref="B1:J9"/>
  <sheetViews>
    <sheetView tabSelected="1" view="pageLayout" zoomScale="80" zoomScaleNormal="100" zoomScalePageLayoutView="80" workbookViewId="0"/>
  </sheetViews>
  <sheetFormatPr defaultRowHeight="15" x14ac:dyDescent="0.25"/>
  <cols>
    <col min="2" max="2" width="9.140625" hidden="1" customWidth="1"/>
    <col min="3" max="3" width="10.5703125" hidden="1" customWidth="1"/>
    <col min="4" max="4" width="9.140625" hidden="1" customWidth="1"/>
    <col min="8" max="8" width="10.28515625" customWidth="1"/>
    <col min="9" max="9" width="10.42578125" customWidth="1"/>
  </cols>
  <sheetData>
    <row r="1" spans="2:10" ht="15.75" thickBot="1" x14ac:dyDescent="0.3"/>
    <row r="2" spans="2:10" ht="57.75" customHeight="1" thickBot="1" x14ac:dyDescent="0.35">
      <c r="B2" s="20" t="s">
        <v>0</v>
      </c>
      <c r="C2" s="21"/>
      <c r="D2" s="22"/>
      <c r="G2" s="20" t="s">
        <v>1</v>
      </c>
      <c r="H2" s="21"/>
      <c r="I2" s="22"/>
      <c r="J2" s="10" t="s">
        <v>2</v>
      </c>
    </row>
    <row r="3" spans="2:10" ht="15.75" thickBot="1" x14ac:dyDescent="0.3">
      <c r="B3" s="1" t="s">
        <v>3</v>
      </c>
      <c r="C3" s="4">
        <v>7890</v>
      </c>
      <c r="D3" s="7">
        <f>C3/$C$6</f>
        <v>0.34696569920844328</v>
      </c>
      <c r="G3" s="1" t="s">
        <v>3</v>
      </c>
      <c r="H3" s="14" t="s">
        <v>4</v>
      </c>
      <c r="I3" s="15" t="s">
        <v>4</v>
      </c>
    </row>
    <row r="4" spans="2:10" ht="15.75" thickBot="1" x14ac:dyDescent="0.3">
      <c r="B4" s="2" t="s">
        <v>5</v>
      </c>
      <c r="C4" s="5">
        <v>14850</v>
      </c>
      <c r="D4" s="7">
        <f>C4/$C$6</f>
        <v>0.65303430079155678</v>
      </c>
      <c r="G4" s="2" t="s">
        <v>5</v>
      </c>
      <c r="H4" s="12">
        <v>13590</v>
      </c>
      <c r="I4" s="7">
        <f>H4/$H$6</f>
        <v>0.78103448275862064</v>
      </c>
    </row>
    <row r="5" spans="2:10" x14ac:dyDescent="0.25">
      <c r="B5" s="2" t="s">
        <v>6</v>
      </c>
      <c r="C5" s="5">
        <v>0</v>
      </c>
      <c r="D5" s="7">
        <f>C5/$C$6</f>
        <v>0</v>
      </c>
      <c r="G5" s="2" t="s">
        <v>6</v>
      </c>
      <c r="H5" s="16" t="s">
        <v>4</v>
      </c>
      <c r="I5" s="15" t="s">
        <v>4</v>
      </c>
    </row>
    <row r="6" spans="2:10" ht="15.75" thickBot="1" x14ac:dyDescent="0.3">
      <c r="B6" s="3"/>
      <c r="C6" s="6">
        <f>SUM(C3:C5)</f>
        <v>22740</v>
      </c>
      <c r="D6" s="8">
        <f>SUM(D3:D5)</f>
        <v>1</v>
      </c>
      <c r="G6" s="3"/>
      <c r="H6" s="13">
        <v>17400</v>
      </c>
      <c r="I6" s="8">
        <v>1</v>
      </c>
    </row>
    <row r="9" spans="2:10" x14ac:dyDescent="0.25">
      <c r="G9" t="s">
        <v>7</v>
      </c>
      <c r="H9" t="s">
        <v>8</v>
      </c>
    </row>
  </sheetData>
  <mergeCells count="2">
    <mergeCell ref="B2:D2"/>
    <mergeCell ref="G2:I2"/>
  </mergeCells>
  <pageMargins left="0.7" right="0.7" top="0.75" bottom="0.75" header="0.3" footer="0.3"/>
  <pageSetup orientation="landscape" horizontalDpi="4294967293" r:id="rId1"/>
  <headerFooter>
    <oddHeader>&amp;C&amp;"-,Bold"&amp;K000000PUBLIC DISCLOSURE&amp;R&amp;F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3949-DEF1-42AA-9CF7-243C64FB592B}">
  <sheetPr>
    <tabColor theme="2" tint="-9.9978637043366805E-2"/>
    <pageSetUpPr fitToPage="1"/>
  </sheetPr>
  <dimension ref="A1:AA352"/>
  <sheetViews>
    <sheetView view="pageLayout" zoomScale="60" zoomScaleNormal="90" zoomScalePageLayoutView="60" workbookViewId="0"/>
  </sheetViews>
  <sheetFormatPr defaultRowHeight="15" x14ac:dyDescent="0.25"/>
  <cols>
    <col min="1" max="1" width="92.85546875" customWidth="1"/>
    <col min="2" max="2" width="29.7109375" bestFit="1" customWidth="1"/>
  </cols>
  <sheetData>
    <row r="1" spans="1:27" x14ac:dyDescent="0.25">
      <c r="A1" t="s">
        <v>9</v>
      </c>
      <c r="B1" t="s">
        <v>10</v>
      </c>
      <c r="C1" t="s">
        <v>11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</row>
    <row r="2" spans="1:27" x14ac:dyDescent="0.25">
      <c r="A2" t="s">
        <v>17</v>
      </c>
      <c r="B2" t="s">
        <v>18</v>
      </c>
      <c r="C2">
        <v>2024</v>
      </c>
      <c r="D2" s="17" t="s">
        <v>4</v>
      </c>
      <c r="E2" s="17" t="s">
        <v>4</v>
      </c>
      <c r="F2" s="17" t="s">
        <v>4</v>
      </c>
      <c r="G2" s="17" t="s">
        <v>4</v>
      </c>
      <c r="H2" s="17" t="s">
        <v>4</v>
      </c>
      <c r="I2" s="17" t="s">
        <v>4</v>
      </c>
      <c r="J2" s="17" t="s">
        <v>4</v>
      </c>
      <c r="K2" s="17" t="s">
        <v>4</v>
      </c>
      <c r="L2" s="17" t="s">
        <v>4</v>
      </c>
      <c r="M2" s="17" t="s">
        <v>4</v>
      </c>
      <c r="N2" s="17" t="s">
        <v>4</v>
      </c>
      <c r="O2" s="17" t="s">
        <v>4</v>
      </c>
      <c r="P2">
        <v>991069040</v>
      </c>
      <c r="Q2" t="s">
        <v>19</v>
      </c>
      <c r="R2" t="s">
        <v>20</v>
      </c>
      <c r="T2" t="s">
        <v>21</v>
      </c>
      <c r="V2" t="str">
        <f>IF(ISERROR(SEARCH("APC",A2))=FALSE,"APC",IF(ISERROR(SEARCH("GPC",A2))=FALSE,"GPC",IF(ISERROR(SEARCH("MPC",A2))=FALSE,"MPC",NA())))</f>
        <v>APC</v>
      </c>
      <c r="X2" t="str" cm="1">
        <f t="array" ref="X2:X4">_xlfn.UNIQUE(_xlfn._xlws.FILTER($B$2:$B$2767,$B$2:$B$2767&lt;&gt;""))</f>
        <v>B25_MG0_DEPS_202409</v>
      </c>
      <c r="Y2">
        <f t="shared" ref="Y2:Y4" si="0">IF(ISBLANK(X2),NA(),_xlfn.MINIFS($C$2:$C$2767,$B$2:$B$2767,X2))</f>
        <v>2024</v>
      </c>
      <c r="Z2">
        <f t="shared" ref="Z2:Z4" si="1">IF(ISBLANK(X2),NA(),_xlfn.MAXIFS($C$2:$C$2767,$B$2:$B$2767,X2))</f>
        <v>2062</v>
      </c>
      <c r="AA2">
        <f>Z2-Y2+1</f>
        <v>39</v>
      </c>
    </row>
    <row r="3" spans="1:27" x14ac:dyDescent="0.25">
      <c r="A3" t="s">
        <v>17</v>
      </c>
      <c r="B3" t="s">
        <v>18</v>
      </c>
      <c r="C3">
        <v>2025</v>
      </c>
      <c r="D3" s="17" t="s">
        <v>4</v>
      </c>
      <c r="E3" s="17" t="s">
        <v>4</v>
      </c>
      <c r="F3" s="17" t="s">
        <v>4</v>
      </c>
      <c r="G3" s="17" t="s">
        <v>4</v>
      </c>
      <c r="H3" s="17" t="s">
        <v>4</v>
      </c>
      <c r="I3" s="17" t="s">
        <v>4</v>
      </c>
      <c r="J3" s="17" t="s">
        <v>4</v>
      </c>
      <c r="K3" s="17" t="s">
        <v>4</v>
      </c>
      <c r="L3" s="17" t="s">
        <v>4</v>
      </c>
      <c r="M3" s="17" t="s">
        <v>4</v>
      </c>
      <c r="N3" s="17" t="s">
        <v>4</v>
      </c>
      <c r="O3" s="17" t="s">
        <v>4</v>
      </c>
      <c r="P3">
        <v>991069041</v>
      </c>
      <c r="Q3" t="s">
        <v>19</v>
      </c>
      <c r="R3" t="s">
        <v>20</v>
      </c>
      <c r="T3" t="s">
        <v>21</v>
      </c>
      <c r="V3" t="str">
        <f t="shared" ref="V3:V66" si="2">IF(ISERROR(SEARCH("APC",A3))=FALSE,"APC",IF(ISERROR(SEARCH("GPC",A3))=FALSE,"GPC",IF(ISERROR(SEARCH("MPC",A3))=FALSE,"MPC",NA())))</f>
        <v>APC</v>
      </c>
      <c r="X3" t="str">
        <v>B25_HG0_DEPS_202409</v>
      </c>
      <c r="Y3">
        <f t="shared" si="0"/>
        <v>2024</v>
      </c>
      <c r="Z3">
        <f t="shared" si="1"/>
        <v>2062</v>
      </c>
      <c r="AA3">
        <f t="shared" ref="AA3:AA4" si="3">Z3-Y3+1</f>
        <v>39</v>
      </c>
    </row>
    <row r="4" spans="1:27" x14ac:dyDescent="0.25">
      <c r="A4" t="s">
        <v>17</v>
      </c>
      <c r="B4" t="s">
        <v>18</v>
      </c>
      <c r="C4">
        <v>2026</v>
      </c>
      <c r="D4" s="17" t="s">
        <v>4</v>
      </c>
      <c r="E4" s="17" t="s">
        <v>4</v>
      </c>
      <c r="F4" s="17" t="s">
        <v>4</v>
      </c>
      <c r="G4" s="17" t="s">
        <v>4</v>
      </c>
      <c r="H4" s="17" t="s">
        <v>4</v>
      </c>
      <c r="I4" s="17" t="s">
        <v>4</v>
      </c>
      <c r="J4" s="17" t="s">
        <v>4</v>
      </c>
      <c r="K4" s="17" t="s">
        <v>4</v>
      </c>
      <c r="L4" s="17" t="s">
        <v>4</v>
      </c>
      <c r="M4" s="17" t="s">
        <v>4</v>
      </c>
      <c r="N4" s="17" t="s">
        <v>4</v>
      </c>
      <c r="O4" s="17" t="s">
        <v>4</v>
      </c>
      <c r="P4">
        <v>991069042</v>
      </c>
      <c r="Q4" t="s">
        <v>19</v>
      </c>
      <c r="R4" t="s">
        <v>20</v>
      </c>
      <c r="T4" t="s">
        <v>21</v>
      </c>
      <c r="V4" t="str">
        <f t="shared" si="2"/>
        <v>APC</v>
      </c>
      <c r="X4" t="str">
        <v>B25_LG0_DEPS_202409</v>
      </c>
      <c r="Y4">
        <f t="shared" si="0"/>
        <v>2024</v>
      </c>
      <c r="Z4">
        <f t="shared" si="1"/>
        <v>2062</v>
      </c>
      <c r="AA4">
        <f t="shared" si="3"/>
        <v>39</v>
      </c>
    </row>
    <row r="5" spans="1:27" x14ac:dyDescent="0.25">
      <c r="A5" t="s">
        <v>17</v>
      </c>
      <c r="B5" t="s">
        <v>18</v>
      </c>
      <c r="C5">
        <v>2027</v>
      </c>
      <c r="D5" s="17" t="s">
        <v>4</v>
      </c>
      <c r="E5" s="17" t="s">
        <v>4</v>
      </c>
      <c r="F5" s="17" t="s">
        <v>4</v>
      </c>
      <c r="G5" s="17" t="s">
        <v>4</v>
      </c>
      <c r="H5" s="17" t="s">
        <v>4</v>
      </c>
      <c r="I5" s="17" t="s">
        <v>4</v>
      </c>
      <c r="J5" s="17" t="s">
        <v>4</v>
      </c>
      <c r="K5" s="17" t="s">
        <v>4</v>
      </c>
      <c r="L5" s="17" t="s">
        <v>4</v>
      </c>
      <c r="M5" s="17" t="s">
        <v>4</v>
      </c>
      <c r="N5" s="17" t="s">
        <v>4</v>
      </c>
      <c r="O5" s="17" t="s">
        <v>4</v>
      </c>
      <c r="P5">
        <v>991069043</v>
      </c>
      <c r="Q5" t="s">
        <v>19</v>
      </c>
      <c r="R5" t="s">
        <v>20</v>
      </c>
      <c r="T5" t="s">
        <v>21</v>
      </c>
      <c r="V5" t="str">
        <f t="shared" si="2"/>
        <v>APC</v>
      </c>
    </row>
    <row r="6" spans="1:27" x14ac:dyDescent="0.25">
      <c r="A6" t="s">
        <v>17</v>
      </c>
      <c r="B6" t="s">
        <v>18</v>
      </c>
      <c r="C6">
        <v>2028</v>
      </c>
      <c r="D6" s="17" t="s">
        <v>4</v>
      </c>
      <c r="E6" s="17" t="s">
        <v>4</v>
      </c>
      <c r="F6" s="17" t="s">
        <v>4</v>
      </c>
      <c r="G6" s="17" t="s">
        <v>4</v>
      </c>
      <c r="H6" s="17" t="s">
        <v>4</v>
      </c>
      <c r="I6" s="17" t="s">
        <v>4</v>
      </c>
      <c r="J6" s="17" t="s">
        <v>4</v>
      </c>
      <c r="K6" s="17" t="s">
        <v>4</v>
      </c>
      <c r="L6" s="17" t="s">
        <v>4</v>
      </c>
      <c r="M6" s="17" t="s">
        <v>4</v>
      </c>
      <c r="N6" s="17" t="s">
        <v>4</v>
      </c>
      <c r="O6" s="17" t="s">
        <v>4</v>
      </c>
      <c r="P6">
        <v>991069044</v>
      </c>
      <c r="Q6" t="s">
        <v>19</v>
      </c>
      <c r="R6" t="s">
        <v>20</v>
      </c>
      <c r="T6" t="s">
        <v>21</v>
      </c>
      <c r="V6" t="str">
        <f t="shared" si="2"/>
        <v>APC</v>
      </c>
    </row>
    <row r="7" spans="1:27" x14ac:dyDescent="0.25">
      <c r="A7" t="s">
        <v>17</v>
      </c>
      <c r="B7" t="s">
        <v>18</v>
      </c>
      <c r="C7">
        <v>2029</v>
      </c>
      <c r="D7" s="17" t="s">
        <v>4</v>
      </c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 t="s">
        <v>4</v>
      </c>
      <c r="K7" s="17" t="s">
        <v>4</v>
      </c>
      <c r="L7" s="17" t="s">
        <v>4</v>
      </c>
      <c r="M7" s="17" t="s">
        <v>4</v>
      </c>
      <c r="N7" s="17" t="s">
        <v>4</v>
      </c>
      <c r="O7" s="17" t="s">
        <v>4</v>
      </c>
      <c r="P7">
        <v>991069045</v>
      </c>
      <c r="Q7" t="s">
        <v>19</v>
      </c>
      <c r="R7" t="s">
        <v>20</v>
      </c>
      <c r="T7" t="s">
        <v>21</v>
      </c>
      <c r="V7" t="str">
        <f t="shared" si="2"/>
        <v>APC</v>
      </c>
    </row>
    <row r="8" spans="1:27" x14ac:dyDescent="0.25">
      <c r="A8" t="s">
        <v>17</v>
      </c>
      <c r="B8" t="s">
        <v>18</v>
      </c>
      <c r="C8">
        <v>2030</v>
      </c>
      <c r="D8" s="17" t="s">
        <v>4</v>
      </c>
      <c r="E8" s="17" t="s">
        <v>4</v>
      </c>
      <c r="F8" s="17" t="s">
        <v>4</v>
      </c>
      <c r="G8" s="17" t="s">
        <v>4</v>
      </c>
      <c r="H8" s="17" t="s">
        <v>4</v>
      </c>
      <c r="I8" s="17" t="s">
        <v>4</v>
      </c>
      <c r="J8" s="17" t="s">
        <v>4</v>
      </c>
      <c r="K8" s="17" t="s">
        <v>4</v>
      </c>
      <c r="L8" s="17" t="s">
        <v>4</v>
      </c>
      <c r="M8" s="17" t="s">
        <v>4</v>
      </c>
      <c r="N8" s="17" t="s">
        <v>4</v>
      </c>
      <c r="O8" s="17" t="s">
        <v>4</v>
      </c>
      <c r="P8">
        <v>991069046</v>
      </c>
      <c r="Q8" t="s">
        <v>19</v>
      </c>
      <c r="R8" t="s">
        <v>20</v>
      </c>
      <c r="T8" t="s">
        <v>21</v>
      </c>
      <c r="V8" t="str">
        <f t="shared" si="2"/>
        <v>APC</v>
      </c>
    </row>
    <row r="9" spans="1:27" x14ac:dyDescent="0.25">
      <c r="A9" t="s">
        <v>17</v>
      </c>
      <c r="B9" t="s">
        <v>18</v>
      </c>
      <c r="C9">
        <v>2031</v>
      </c>
      <c r="D9" s="17" t="s">
        <v>4</v>
      </c>
      <c r="E9" s="17" t="s">
        <v>4</v>
      </c>
      <c r="F9" s="17" t="s">
        <v>4</v>
      </c>
      <c r="G9" s="17" t="s">
        <v>4</v>
      </c>
      <c r="H9" s="17" t="s">
        <v>4</v>
      </c>
      <c r="I9" s="17" t="s">
        <v>4</v>
      </c>
      <c r="J9" s="17" t="s">
        <v>4</v>
      </c>
      <c r="K9" s="17" t="s">
        <v>4</v>
      </c>
      <c r="L9" s="17" t="s">
        <v>4</v>
      </c>
      <c r="M9" s="17" t="s">
        <v>4</v>
      </c>
      <c r="N9" s="17" t="s">
        <v>4</v>
      </c>
      <c r="O9" s="17" t="s">
        <v>4</v>
      </c>
      <c r="P9">
        <v>991069047</v>
      </c>
      <c r="Q9" t="s">
        <v>19</v>
      </c>
      <c r="R9" t="s">
        <v>20</v>
      </c>
      <c r="T9" t="s">
        <v>21</v>
      </c>
      <c r="V9" t="str">
        <f t="shared" si="2"/>
        <v>APC</v>
      </c>
    </row>
    <row r="10" spans="1:27" x14ac:dyDescent="0.25">
      <c r="A10" t="s">
        <v>17</v>
      </c>
      <c r="B10" t="s">
        <v>18</v>
      </c>
      <c r="C10">
        <v>2032</v>
      </c>
      <c r="D10" s="17" t="s">
        <v>4</v>
      </c>
      <c r="E10" s="17" t="s">
        <v>4</v>
      </c>
      <c r="F10" s="17" t="s">
        <v>4</v>
      </c>
      <c r="G10" s="17" t="s">
        <v>4</v>
      </c>
      <c r="H10" s="17" t="s">
        <v>4</v>
      </c>
      <c r="I10" s="17" t="s">
        <v>4</v>
      </c>
      <c r="J10" s="17" t="s">
        <v>4</v>
      </c>
      <c r="K10" s="17" t="s">
        <v>4</v>
      </c>
      <c r="L10" s="17" t="s">
        <v>4</v>
      </c>
      <c r="M10" s="17" t="s">
        <v>4</v>
      </c>
      <c r="N10" s="17" t="s">
        <v>4</v>
      </c>
      <c r="O10" s="17" t="s">
        <v>4</v>
      </c>
      <c r="P10">
        <v>991069048</v>
      </c>
      <c r="Q10" t="s">
        <v>19</v>
      </c>
      <c r="R10" t="s">
        <v>20</v>
      </c>
      <c r="T10" t="s">
        <v>21</v>
      </c>
      <c r="V10" t="str">
        <f t="shared" si="2"/>
        <v>APC</v>
      </c>
    </row>
    <row r="11" spans="1:27" x14ac:dyDescent="0.25">
      <c r="A11" t="s">
        <v>17</v>
      </c>
      <c r="B11" t="s">
        <v>18</v>
      </c>
      <c r="C11">
        <v>2033</v>
      </c>
      <c r="D11" s="17" t="s">
        <v>4</v>
      </c>
      <c r="E11" s="17" t="s">
        <v>4</v>
      </c>
      <c r="F11" s="17" t="s">
        <v>4</v>
      </c>
      <c r="G11" s="17" t="s">
        <v>4</v>
      </c>
      <c r="H11" s="17" t="s">
        <v>4</v>
      </c>
      <c r="I11" s="17" t="s">
        <v>4</v>
      </c>
      <c r="J11" s="17" t="s">
        <v>4</v>
      </c>
      <c r="K11" s="17" t="s">
        <v>4</v>
      </c>
      <c r="L11" s="17" t="s">
        <v>4</v>
      </c>
      <c r="M11" s="17" t="s">
        <v>4</v>
      </c>
      <c r="N11" s="17" t="s">
        <v>4</v>
      </c>
      <c r="O11" s="17" t="s">
        <v>4</v>
      </c>
      <c r="P11">
        <v>991069049</v>
      </c>
      <c r="Q11" t="s">
        <v>19</v>
      </c>
      <c r="R11" t="s">
        <v>20</v>
      </c>
      <c r="T11" t="s">
        <v>21</v>
      </c>
      <c r="V11" t="str">
        <f t="shared" si="2"/>
        <v>APC</v>
      </c>
    </row>
    <row r="12" spans="1:27" x14ac:dyDescent="0.25">
      <c r="A12" t="s">
        <v>17</v>
      </c>
      <c r="B12" t="s">
        <v>18</v>
      </c>
      <c r="C12">
        <v>2034</v>
      </c>
      <c r="D12" s="17" t="s">
        <v>4</v>
      </c>
      <c r="E12" s="17" t="s">
        <v>4</v>
      </c>
      <c r="F12" s="17" t="s">
        <v>4</v>
      </c>
      <c r="G12" s="17" t="s">
        <v>4</v>
      </c>
      <c r="H12" s="17" t="s">
        <v>4</v>
      </c>
      <c r="I12" s="17" t="s">
        <v>4</v>
      </c>
      <c r="J12" s="17" t="s">
        <v>4</v>
      </c>
      <c r="K12" s="17" t="s">
        <v>4</v>
      </c>
      <c r="L12" s="17" t="s">
        <v>4</v>
      </c>
      <c r="M12" s="17" t="s">
        <v>4</v>
      </c>
      <c r="N12" s="17" t="s">
        <v>4</v>
      </c>
      <c r="O12" s="17" t="s">
        <v>4</v>
      </c>
      <c r="P12">
        <v>991069050</v>
      </c>
      <c r="Q12" t="s">
        <v>19</v>
      </c>
      <c r="R12" t="s">
        <v>20</v>
      </c>
      <c r="T12" t="s">
        <v>21</v>
      </c>
      <c r="V12" t="str">
        <f t="shared" si="2"/>
        <v>APC</v>
      </c>
    </row>
    <row r="13" spans="1:27" x14ac:dyDescent="0.25">
      <c r="A13" t="s">
        <v>17</v>
      </c>
      <c r="B13" t="s">
        <v>18</v>
      </c>
      <c r="C13">
        <v>2035</v>
      </c>
      <c r="D13" s="17" t="s">
        <v>4</v>
      </c>
      <c r="E13" s="17" t="s">
        <v>4</v>
      </c>
      <c r="F13" s="17" t="s">
        <v>4</v>
      </c>
      <c r="G13" s="17" t="s">
        <v>4</v>
      </c>
      <c r="H13" s="17" t="s">
        <v>4</v>
      </c>
      <c r="I13" s="17" t="s">
        <v>4</v>
      </c>
      <c r="J13" s="17" t="s">
        <v>4</v>
      </c>
      <c r="K13" s="17" t="s">
        <v>4</v>
      </c>
      <c r="L13" s="17" t="s">
        <v>4</v>
      </c>
      <c r="M13" s="17" t="s">
        <v>4</v>
      </c>
      <c r="N13" s="17" t="s">
        <v>4</v>
      </c>
      <c r="O13" s="17" t="s">
        <v>4</v>
      </c>
      <c r="P13">
        <v>991069051</v>
      </c>
      <c r="Q13" t="s">
        <v>19</v>
      </c>
      <c r="R13" t="s">
        <v>20</v>
      </c>
      <c r="T13" t="s">
        <v>21</v>
      </c>
      <c r="V13" t="str">
        <f t="shared" si="2"/>
        <v>APC</v>
      </c>
    </row>
    <row r="14" spans="1:27" x14ac:dyDescent="0.25">
      <c r="A14" t="s">
        <v>17</v>
      </c>
      <c r="B14" t="s">
        <v>18</v>
      </c>
      <c r="C14">
        <v>2036</v>
      </c>
      <c r="D14" s="17" t="s">
        <v>4</v>
      </c>
      <c r="E14" s="17" t="s">
        <v>4</v>
      </c>
      <c r="F14" s="17" t="s">
        <v>4</v>
      </c>
      <c r="G14" s="17" t="s">
        <v>4</v>
      </c>
      <c r="H14" s="17" t="s">
        <v>4</v>
      </c>
      <c r="I14" s="17" t="s">
        <v>4</v>
      </c>
      <c r="J14" s="17" t="s">
        <v>4</v>
      </c>
      <c r="K14" s="17" t="s">
        <v>4</v>
      </c>
      <c r="L14" s="17" t="s">
        <v>4</v>
      </c>
      <c r="M14" s="17" t="s">
        <v>4</v>
      </c>
      <c r="N14" s="17" t="s">
        <v>4</v>
      </c>
      <c r="O14" s="17" t="s">
        <v>4</v>
      </c>
      <c r="P14">
        <v>991069052</v>
      </c>
      <c r="Q14" t="s">
        <v>19</v>
      </c>
      <c r="R14" t="s">
        <v>20</v>
      </c>
      <c r="T14" t="s">
        <v>21</v>
      </c>
      <c r="V14" t="str">
        <f t="shared" si="2"/>
        <v>APC</v>
      </c>
    </row>
    <row r="15" spans="1:27" x14ac:dyDescent="0.25">
      <c r="A15" t="s">
        <v>17</v>
      </c>
      <c r="B15" t="s">
        <v>18</v>
      </c>
      <c r="C15">
        <v>2037</v>
      </c>
      <c r="D15" s="17" t="s">
        <v>4</v>
      </c>
      <c r="E15" s="17" t="s">
        <v>4</v>
      </c>
      <c r="F15" s="17" t="s">
        <v>4</v>
      </c>
      <c r="G15" s="17" t="s">
        <v>4</v>
      </c>
      <c r="H15" s="17" t="s">
        <v>4</v>
      </c>
      <c r="I15" s="17" t="s">
        <v>4</v>
      </c>
      <c r="J15" s="17" t="s">
        <v>4</v>
      </c>
      <c r="K15" s="17" t="s">
        <v>4</v>
      </c>
      <c r="L15" s="17" t="s">
        <v>4</v>
      </c>
      <c r="M15" s="17" t="s">
        <v>4</v>
      </c>
      <c r="N15" s="17" t="s">
        <v>4</v>
      </c>
      <c r="O15" s="17" t="s">
        <v>4</v>
      </c>
      <c r="P15">
        <v>991069053</v>
      </c>
      <c r="Q15" t="s">
        <v>19</v>
      </c>
      <c r="R15" t="s">
        <v>20</v>
      </c>
      <c r="T15" t="s">
        <v>21</v>
      </c>
      <c r="V15" t="str">
        <f t="shared" si="2"/>
        <v>APC</v>
      </c>
    </row>
    <row r="16" spans="1:27" x14ac:dyDescent="0.25">
      <c r="A16" t="s">
        <v>17</v>
      </c>
      <c r="B16" t="s">
        <v>18</v>
      </c>
      <c r="C16">
        <v>2038</v>
      </c>
      <c r="D16" s="17" t="s">
        <v>4</v>
      </c>
      <c r="E16" s="17" t="s">
        <v>4</v>
      </c>
      <c r="F16" s="17" t="s">
        <v>4</v>
      </c>
      <c r="G16" s="17" t="s">
        <v>4</v>
      </c>
      <c r="H16" s="17" t="s">
        <v>4</v>
      </c>
      <c r="I16" s="17" t="s">
        <v>4</v>
      </c>
      <c r="J16" s="17" t="s">
        <v>4</v>
      </c>
      <c r="K16" s="17" t="s">
        <v>4</v>
      </c>
      <c r="L16" s="17" t="s">
        <v>4</v>
      </c>
      <c r="M16" s="17" t="s">
        <v>4</v>
      </c>
      <c r="N16" s="17" t="s">
        <v>4</v>
      </c>
      <c r="O16" s="17" t="s">
        <v>4</v>
      </c>
      <c r="P16">
        <v>991069054</v>
      </c>
      <c r="Q16" t="s">
        <v>19</v>
      </c>
      <c r="R16" t="s">
        <v>20</v>
      </c>
      <c r="T16" t="s">
        <v>21</v>
      </c>
      <c r="V16" t="str">
        <f t="shared" si="2"/>
        <v>APC</v>
      </c>
    </row>
    <row r="17" spans="1:22" x14ac:dyDescent="0.25">
      <c r="A17" t="s">
        <v>17</v>
      </c>
      <c r="B17" t="s">
        <v>18</v>
      </c>
      <c r="C17">
        <v>2039</v>
      </c>
      <c r="D17" s="17" t="s">
        <v>4</v>
      </c>
      <c r="E17" s="17" t="s">
        <v>4</v>
      </c>
      <c r="F17" s="17" t="s">
        <v>4</v>
      </c>
      <c r="G17" s="17" t="s">
        <v>4</v>
      </c>
      <c r="H17" s="17" t="s">
        <v>4</v>
      </c>
      <c r="I17" s="17" t="s">
        <v>4</v>
      </c>
      <c r="J17" s="17" t="s">
        <v>4</v>
      </c>
      <c r="K17" s="17" t="s">
        <v>4</v>
      </c>
      <c r="L17" s="17" t="s">
        <v>4</v>
      </c>
      <c r="M17" s="17" t="s">
        <v>4</v>
      </c>
      <c r="N17" s="17" t="s">
        <v>4</v>
      </c>
      <c r="O17" s="17" t="s">
        <v>4</v>
      </c>
      <c r="P17">
        <v>991069055</v>
      </c>
      <c r="Q17" t="s">
        <v>19</v>
      </c>
      <c r="R17" t="s">
        <v>20</v>
      </c>
      <c r="T17" t="s">
        <v>21</v>
      </c>
      <c r="V17" t="str">
        <f t="shared" si="2"/>
        <v>APC</v>
      </c>
    </row>
    <row r="18" spans="1:22" x14ac:dyDescent="0.25">
      <c r="A18" t="s">
        <v>17</v>
      </c>
      <c r="B18" t="s">
        <v>18</v>
      </c>
      <c r="C18">
        <v>2040</v>
      </c>
      <c r="D18" s="17" t="s">
        <v>4</v>
      </c>
      <c r="E18" s="17" t="s">
        <v>4</v>
      </c>
      <c r="F18" s="17" t="s">
        <v>4</v>
      </c>
      <c r="G18" s="17" t="s">
        <v>4</v>
      </c>
      <c r="H18" s="17" t="s">
        <v>4</v>
      </c>
      <c r="I18" s="17" t="s">
        <v>4</v>
      </c>
      <c r="J18" s="17" t="s">
        <v>4</v>
      </c>
      <c r="K18" s="17" t="s">
        <v>4</v>
      </c>
      <c r="L18" s="17" t="s">
        <v>4</v>
      </c>
      <c r="M18" s="17" t="s">
        <v>4</v>
      </c>
      <c r="N18" s="17" t="s">
        <v>4</v>
      </c>
      <c r="O18" s="17" t="s">
        <v>4</v>
      </c>
      <c r="P18">
        <v>991069056</v>
      </c>
      <c r="Q18" t="s">
        <v>19</v>
      </c>
      <c r="R18" t="s">
        <v>20</v>
      </c>
      <c r="T18" t="s">
        <v>21</v>
      </c>
      <c r="V18" t="str">
        <f t="shared" si="2"/>
        <v>APC</v>
      </c>
    </row>
    <row r="19" spans="1:22" x14ac:dyDescent="0.25">
      <c r="A19" t="s">
        <v>17</v>
      </c>
      <c r="B19" t="s">
        <v>18</v>
      </c>
      <c r="C19">
        <v>2041</v>
      </c>
      <c r="D19" s="17" t="s">
        <v>4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7" t="s">
        <v>4</v>
      </c>
      <c r="M19" s="17" t="s">
        <v>4</v>
      </c>
      <c r="N19" s="17" t="s">
        <v>4</v>
      </c>
      <c r="O19" s="17" t="s">
        <v>4</v>
      </c>
      <c r="P19">
        <v>991069057</v>
      </c>
      <c r="Q19" t="s">
        <v>19</v>
      </c>
      <c r="R19" t="s">
        <v>20</v>
      </c>
      <c r="T19" t="s">
        <v>21</v>
      </c>
      <c r="V19" t="str">
        <f t="shared" si="2"/>
        <v>APC</v>
      </c>
    </row>
    <row r="20" spans="1:22" x14ac:dyDescent="0.25">
      <c r="A20" t="s">
        <v>17</v>
      </c>
      <c r="B20" t="s">
        <v>18</v>
      </c>
      <c r="C20">
        <v>2042</v>
      </c>
      <c r="D20" s="17" t="s">
        <v>4</v>
      </c>
      <c r="E20" s="17" t="s">
        <v>4</v>
      </c>
      <c r="F20" s="17" t="s">
        <v>4</v>
      </c>
      <c r="G20" s="17" t="s">
        <v>4</v>
      </c>
      <c r="H20" s="17" t="s">
        <v>4</v>
      </c>
      <c r="I20" s="17" t="s">
        <v>4</v>
      </c>
      <c r="J20" s="17" t="s">
        <v>4</v>
      </c>
      <c r="K20" s="17" t="s">
        <v>4</v>
      </c>
      <c r="L20" s="17" t="s">
        <v>4</v>
      </c>
      <c r="M20" s="17" t="s">
        <v>4</v>
      </c>
      <c r="N20" s="17" t="s">
        <v>4</v>
      </c>
      <c r="O20" s="17" t="s">
        <v>4</v>
      </c>
      <c r="P20">
        <v>991069058</v>
      </c>
      <c r="Q20" t="s">
        <v>19</v>
      </c>
      <c r="R20" t="s">
        <v>20</v>
      </c>
      <c r="T20" t="s">
        <v>21</v>
      </c>
      <c r="V20" t="str">
        <f t="shared" si="2"/>
        <v>APC</v>
      </c>
    </row>
    <row r="21" spans="1:22" x14ac:dyDescent="0.25">
      <c r="A21" t="s">
        <v>17</v>
      </c>
      <c r="B21" t="s">
        <v>18</v>
      </c>
      <c r="C21">
        <v>2043</v>
      </c>
      <c r="D21" s="17" t="s">
        <v>4</v>
      </c>
      <c r="E21" s="17" t="s">
        <v>4</v>
      </c>
      <c r="F21" s="17" t="s">
        <v>4</v>
      </c>
      <c r="G21" s="17" t="s">
        <v>4</v>
      </c>
      <c r="H21" s="17" t="s">
        <v>4</v>
      </c>
      <c r="I21" s="17" t="s">
        <v>4</v>
      </c>
      <c r="J21" s="17" t="s">
        <v>4</v>
      </c>
      <c r="K21" s="17" t="s">
        <v>4</v>
      </c>
      <c r="L21" s="17" t="s">
        <v>4</v>
      </c>
      <c r="M21" s="17" t="s">
        <v>4</v>
      </c>
      <c r="N21" s="17" t="s">
        <v>4</v>
      </c>
      <c r="O21" s="17" t="s">
        <v>4</v>
      </c>
      <c r="P21">
        <v>991069059</v>
      </c>
      <c r="Q21" t="s">
        <v>19</v>
      </c>
      <c r="R21" t="s">
        <v>20</v>
      </c>
      <c r="T21" t="s">
        <v>21</v>
      </c>
      <c r="V21" t="str">
        <f t="shared" si="2"/>
        <v>APC</v>
      </c>
    </row>
    <row r="22" spans="1:22" x14ac:dyDescent="0.25">
      <c r="A22" t="s">
        <v>17</v>
      </c>
      <c r="B22" t="s">
        <v>18</v>
      </c>
      <c r="C22">
        <v>2044</v>
      </c>
      <c r="D22" s="17" t="s">
        <v>4</v>
      </c>
      <c r="E22" s="17" t="s">
        <v>4</v>
      </c>
      <c r="F22" s="17" t="s">
        <v>4</v>
      </c>
      <c r="G22" s="17" t="s">
        <v>4</v>
      </c>
      <c r="H22" s="17" t="s">
        <v>4</v>
      </c>
      <c r="I22" s="17" t="s">
        <v>4</v>
      </c>
      <c r="J22" s="17" t="s">
        <v>4</v>
      </c>
      <c r="K22" s="17" t="s">
        <v>4</v>
      </c>
      <c r="L22" s="17" t="s">
        <v>4</v>
      </c>
      <c r="M22" s="17" t="s">
        <v>4</v>
      </c>
      <c r="N22" s="17" t="s">
        <v>4</v>
      </c>
      <c r="O22" s="17" t="s">
        <v>4</v>
      </c>
      <c r="P22">
        <v>991069060</v>
      </c>
      <c r="Q22" t="s">
        <v>19</v>
      </c>
      <c r="R22" t="s">
        <v>20</v>
      </c>
      <c r="T22" t="s">
        <v>21</v>
      </c>
      <c r="V22" t="str">
        <f t="shared" si="2"/>
        <v>APC</v>
      </c>
    </row>
    <row r="23" spans="1:22" x14ac:dyDescent="0.25">
      <c r="A23" t="s">
        <v>17</v>
      </c>
      <c r="B23" t="s">
        <v>18</v>
      </c>
      <c r="C23">
        <v>2045</v>
      </c>
      <c r="D23" s="17" t="s">
        <v>4</v>
      </c>
      <c r="E23" s="17" t="s">
        <v>4</v>
      </c>
      <c r="F23" s="17" t="s">
        <v>4</v>
      </c>
      <c r="G23" s="17" t="s">
        <v>4</v>
      </c>
      <c r="H23" s="17" t="s">
        <v>4</v>
      </c>
      <c r="I23" s="17" t="s">
        <v>4</v>
      </c>
      <c r="J23" s="17" t="s">
        <v>4</v>
      </c>
      <c r="K23" s="17" t="s">
        <v>4</v>
      </c>
      <c r="L23" s="17" t="s">
        <v>4</v>
      </c>
      <c r="M23" s="17" t="s">
        <v>4</v>
      </c>
      <c r="N23" s="17" t="s">
        <v>4</v>
      </c>
      <c r="O23" s="17" t="s">
        <v>4</v>
      </c>
      <c r="P23">
        <v>991069061</v>
      </c>
      <c r="Q23" t="s">
        <v>19</v>
      </c>
      <c r="R23" t="s">
        <v>20</v>
      </c>
      <c r="T23" t="s">
        <v>21</v>
      </c>
      <c r="V23" t="str">
        <f t="shared" si="2"/>
        <v>APC</v>
      </c>
    </row>
    <row r="24" spans="1:22" x14ac:dyDescent="0.25">
      <c r="A24" t="s">
        <v>17</v>
      </c>
      <c r="B24" t="s">
        <v>18</v>
      </c>
      <c r="C24">
        <v>2046</v>
      </c>
      <c r="D24" s="17" t="s">
        <v>4</v>
      </c>
      <c r="E24" s="17" t="s">
        <v>4</v>
      </c>
      <c r="F24" s="17" t="s">
        <v>4</v>
      </c>
      <c r="G24" s="17" t="s">
        <v>4</v>
      </c>
      <c r="H24" s="17" t="s">
        <v>4</v>
      </c>
      <c r="I24" s="17" t="s">
        <v>4</v>
      </c>
      <c r="J24" s="17" t="s">
        <v>4</v>
      </c>
      <c r="K24" s="17" t="s">
        <v>4</v>
      </c>
      <c r="L24" s="17" t="s">
        <v>4</v>
      </c>
      <c r="M24" s="17" t="s">
        <v>4</v>
      </c>
      <c r="N24" s="17" t="s">
        <v>4</v>
      </c>
      <c r="O24" s="17" t="s">
        <v>4</v>
      </c>
      <c r="P24">
        <v>991069062</v>
      </c>
      <c r="Q24" t="s">
        <v>19</v>
      </c>
      <c r="R24" t="s">
        <v>20</v>
      </c>
      <c r="T24" t="s">
        <v>21</v>
      </c>
      <c r="V24" t="str">
        <f t="shared" si="2"/>
        <v>APC</v>
      </c>
    </row>
    <row r="25" spans="1:22" x14ac:dyDescent="0.25">
      <c r="A25" t="s">
        <v>17</v>
      </c>
      <c r="B25" t="s">
        <v>18</v>
      </c>
      <c r="C25">
        <v>2047</v>
      </c>
      <c r="D25" s="17" t="s">
        <v>4</v>
      </c>
      <c r="E25" s="17" t="s">
        <v>4</v>
      </c>
      <c r="F25" s="17" t="s">
        <v>4</v>
      </c>
      <c r="G25" s="17" t="s">
        <v>4</v>
      </c>
      <c r="H25" s="17" t="s">
        <v>4</v>
      </c>
      <c r="I25" s="17" t="s">
        <v>4</v>
      </c>
      <c r="J25" s="17" t="s">
        <v>4</v>
      </c>
      <c r="K25" s="17" t="s">
        <v>4</v>
      </c>
      <c r="L25" s="17" t="s">
        <v>4</v>
      </c>
      <c r="M25" s="17" t="s">
        <v>4</v>
      </c>
      <c r="N25" s="17" t="s">
        <v>4</v>
      </c>
      <c r="O25" s="17" t="s">
        <v>4</v>
      </c>
      <c r="P25">
        <v>991069063</v>
      </c>
      <c r="Q25" t="s">
        <v>19</v>
      </c>
      <c r="R25" t="s">
        <v>20</v>
      </c>
      <c r="T25" t="s">
        <v>21</v>
      </c>
      <c r="V25" t="str">
        <f t="shared" si="2"/>
        <v>APC</v>
      </c>
    </row>
    <row r="26" spans="1:22" x14ac:dyDescent="0.25">
      <c r="A26" t="s">
        <v>17</v>
      </c>
      <c r="B26" t="s">
        <v>18</v>
      </c>
      <c r="C26">
        <v>2048</v>
      </c>
      <c r="D26" s="17" t="s">
        <v>4</v>
      </c>
      <c r="E26" s="17" t="s">
        <v>4</v>
      </c>
      <c r="F26" s="17" t="s">
        <v>4</v>
      </c>
      <c r="G26" s="17" t="s">
        <v>4</v>
      </c>
      <c r="H26" s="17" t="s">
        <v>4</v>
      </c>
      <c r="I26" s="17" t="s">
        <v>4</v>
      </c>
      <c r="J26" s="17" t="s">
        <v>4</v>
      </c>
      <c r="K26" s="17" t="s">
        <v>4</v>
      </c>
      <c r="L26" s="17" t="s">
        <v>4</v>
      </c>
      <c r="M26" s="17" t="s">
        <v>4</v>
      </c>
      <c r="N26" s="17" t="s">
        <v>4</v>
      </c>
      <c r="O26" s="17" t="s">
        <v>4</v>
      </c>
      <c r="P26">
        <v>991069064</v>
      </c>
      <c r="Q26" t="s">
        <v>19</v>
      </c>
      <c r="R26" t="s">
        <v>20</v>
      </c>
      <c r="T26" t="s">
        <v>21</v>
      </c>
      <c r="V26" t="str">
        <f t="shared" si="2"/>
        <v>APC</v>
      </c>
    </row>
    <row r="27" spans="1:22" x14ac:dyDescent="0.25">
      <c r="A27" t="s">
        <v>17</v>
      </c>
      <c r="B27" t="s">
        <v>18</v>
      </c>
      <c r="C27">
        <v>2049</v>
      </c>
      <c r="D27" s="17" t="s">
        <v>4</v>
      </c>
      <c r="E27" s="17" t="s">
        <v>4</v>
      </c>
      <c r="F27" s="17" t="s">
        <v>4</v>
      </c>
      <c r="G27" s="17" t="s">
        <v>4</v>
      </c>
      <c r="H27" s="17" t="s">
        <v>4</v>
      </c>
      <c r="I27" s="17" t="s">
        <v>4</v>
      </c>
      <c r="J27" s="17" t="s">
        <v>4</v>
      </c>
      <c r="K27" s="17" t="s">
        <v>4</v>
      </c>
      <c r="L27" s="17" t="s">
        <v>4</v>
      </c>
      <c r="M27" s="17" t="s">
        <v>4</v>
      </c>
      <c r="N27" s="17" t="s">
        <v>4</v>
      </c>
      <c r="O27" s="17" t="s">
        <v>4</v>
      </c>
      <c r="P27">
        <v>991069065</v>
      </c>
      <c r="Q27" t="s">
        <v>19</v>
      </c>
      <c r="R27" t="s">
        <v>20</v>
      </c>
      <c r="T27" t="s">
        <v>21</v>
      </c>
      <c r="V27" t="str">
        <f t="shared" si="2"/>
        <v>APC</v>
      </c>
    </row>
    <row r="28" spans="1:22" x14ac:dyDescent="0.25">
      <c r="A28" t="s">
        <v>17</v>
      </c>
      <c r="B28" t="s">
        <v>18</v>
      </c>
      <c r="C28">
        <v>2050</v>
      </c>
      <c r="D28" s="17" t="s">
        <v>4</v>
      </c>
      <c r="E28" s="17" t="s">
        <v>4</v>
      </c>
      <c r="F28" s="17" t="s">
        <v>4</v>
      </c>
      <c r="G28" s="17" t="s">
        <v>4</v>
      </c>
      <c r="H28" s="17" t="s">
        <v>4</v>
      </c>
      <c r="I28" s="17" t="s">
        <v>4</v>
      </c>
      <c r="J28" s="17" t="s">
        <v>4</v>
      </c>
      <c r="K28" s="17" t="s">
        <v>4</v>
      </c>
      <c r="L28" s="17" t="s">
        <v>4</v>
      </c>
      <c r="M28" s="17" t="s">
        <v>4</v>
      </c>
      <c r="N28" s="17" t="s">
        <v>4</v>
      </c>
      <c r="O28" s="17" t="s">
        <v>4</v>
      </c>
      <c r="P28">
        <v>991069066</v>
      </c>
      <c r="Q28" t="s">
        <v>19</v>
      </c>
      <c r="R28" t="s">
        <v>20</v>
      </c>
      <c r="T28" t="s">
        <v>21</v>
      </c>
      <c r="V28" t="str">
        <f t="shared" si="2"/>
        <v>APC</v>
      </c>
    </row>
    <row r="29" spans="1:22" x14ac:dyDescent="0.25">
      <c r="A29" t="s">
        <v>17</v>
      </c>
      <c r="B29" t="s">
        <v>18</v>
      </c>
      <c r="C29">
        <v>2051</v>
      </c>
      <c r="D29" s="17" t="s">
        <v>4</v>
      </c>
      <c r="E29" s="17" t="s">
        <v>4</v>
      </c>
      <c r="F29" s="17" t="s">
        <v>4</v>
      </c>
      <c r="G29" s="17" t="s">
        <v>4</v>
      </c>
      <c r="H29" s="17" t="s">
        <v>4</v>
      </c>
      <c r="I29" s="17" t="s">
        <v>4</v>
      </c>
      <c r="J29" s="17" t="s">
        <v>4</v>
      </c>
      <c r="K29" s="17" t="s">
        <v>4</v>
      </c>
      <c r="L29" s="17" t="s">
        <v>4</v>
      </c>
      <c r="M29" s="17" t="s">
        <v>4</v>
      </c>
      <c r="N29" s="17" t="s">
        <v>4</v>
      </c>
      <c r="O29" s="17" t="s">
        <v>4</v>
      </c>
      <c r="P29">
        <v>991069067</v>
      </c>
      <c r="Q29" t="s">
        <v>19</v>
      </c>
      <c r="R29" t="s">
        <v>20</v>
      </c>
      <c r="T29" t="s">
        <v>21</v>
      </c>
      <c r="V29" t="str">
        <f t="shared" si="2"/>
        <v>APC</v>
      </c>
    </row>
    <row r="30" spans="1:22" x14ac:dyDescent="0.25">
      <c r="A30" t="s">
        <v>17</v>
      </c>
      <c r="B30" t="s">
        <v>18</v>
      </c>
      <c r="C30">
        <v>2052</v>
      </c>
      <c r="D30" s="17" t="s">
        <v>4</v>
      </c>
      <c r="E30" s="17" t="s">
        <v>4</v>
      </c>
      <c r="F30" s="17" t="s">
        <v>4</v>
      </c>
      <c r="G30" s="17" t="s">
        <v>4</v>
      </c>
      <c r="H30" s="17" t="s">
        <v>4</v>
      </c>
      <c r="I30" s="17" t="s">
        <v>4</v>
      </c>
      <c r="J30" s="17" t="s">
        <v>4</v>
      </c>
      <c r="K30" s="17" t="s">
        <v>4</v>
      </c>
      <c r="L30" s="17" t="s">
        <v>4</v>
      </c>
      <c r="M30" s="17" t="s">
        <v>4</v>
      </c>
      <c r="N30" s="17" t="s">
        <v>4</v>
      </c>
      <c r="O30" s="17" t="s">
        <v>4</v>
      </c>
      <c r="P30">
        <v>991069068</v>
      </c>
      <c r="Q30" t="s">
        <v>19</v>
      </c>
      <c r="R30" t="s">
        <v>20</v>
      </c>
      <c r="T30" t="s">
        <v>21</v>
      </c>
      <c r="V30" t="str">
        <f t="shared" si="2"/>
        <v>APC</v>
      </c>
    </row>
    <row r="31" spans="1:22" x14ac:dyDescent="0.25">
      <c r="A31" t="s">
        <v>17</v>
      </c>
      <c r="B31" t="s">
        <v>18</v>
      </c>
      <c r="C31">
        <v>2053</v>
      </c>
      <c r="D31" s="17" t="s">
        <v>4</v>
      </c>
      <c r="E31" s="17" t="s">
        <v>4</v>
      </c>
      <c r="F31" s="17" t="s">
        <v>4</v>
      </c>
      <c r="G31" s="17" t="s">
        <v>4</v>
      </c>
      <c r="H31" s="17" t="s">
        <v>4</v>
      </c>
      <c r="I31" s="17" t="s">
        <v>4</v>
      </c>
      <c r="J31" s="17" t="s">
        <v>4</v>
      </c>
      <c r="K31" s="17" t="s">
        <v>4</v>
      </c>
      <c r="L31" s="17" t="s">
        <v>4</v>
      </c>
      <c r="M31" s="17" t="s">
        <v>4</v>
      </c>
      <c r="N31" s="17" t="s">
        <v>4</v>
      </c>
      <c r="O31" s="17" t="s">
        <v>4</v>
      </c>
      <c r="P31">
        <v>991069069</v>
      </c>
      <c r="Q31" t="s">
        <v>19</v>
      </c>
      <c r="R31" t="s">
        <v>20</v>
      </c>
      <c r="T31" t="s">
        <v>21</v>
      </c>
      <c r="V31" t="str">
        <f t="shared" si="2"/>
        <v>APC</v>
      </c>
    </row>
    <row r="32" spans="1:22" x14ac:dyDescent="0.25">
      <c r="A32" t="s">
        <v>17</v>
      </c>
      <c r="B32" t="s">
        <v>18</v>
      </c>
      <c r="C32">
        <v>2054</v>
      </c>
      <c r="D32" s="17" t="s">
        <v>4</v>
      </c>
      <c r="E32" s="17" t="s">
        <v>4</v>
      </c>
      <c r="F32" s="17" t="s">
        <v>4</v>
      </c>
      <c r="G32" s="17" t="s">
        <v>4</v>
      </c>
      <c r="H32" s="17" t="s">
        <v>4</v>
      </c>
      <c r="I32" s="17" t="s">
        <v>4</v>
      </c>
      <c r="J32" s="17" t="s">
        <v>4</v>
      </c>
      <c r="K32" s="17" t="s">
        <v>4</v>
      </c>
      <c r="L32" s="17" t="s">
        <v>4</v>
      </c>
      <c r="M32" s="17" t="s">
        <v>4</v>
      </c>
      <c r="N32" s="17" t="s">
        <v>4</v>
      </c>
      <c r="O32" s="17" t="s">
        <v>4</v>
      </c>
      <c r="P32">
        <v>991069070</v>
      </c>
      <c r="Q32" t="s">
        <v>19</v>
      </c>
      <c r="R32" t="s">
        <v>20</v>
      </c>
      <c r="T32" t="s">
        <v>21</v>
      </c>
      <c r="V32" t="str">
        <f t="shared" si="2"/>
        <v>APC</v>
      </c>
    </row>
    <row r="33" spans="1:22" x14ac:dyDescent="0.25">
      <c r="A33" t="s">
        <v>17</v>
      </c>
      <c r="B33" t="s">
        <v>18</v>
      </c>
      <c r="C33">
        <v>2055</v>
      </c>
      <c r="D33" s="17" t="s">
        <v>4</v>
      </c>
      <c r="E33" s="17" t="s">
        <v>4</v>
      </c>
      <c r="F33" s="17" t="s">
        <v>4</v>
      </c>
      <c r="G33" s="17" t="s">
        <v>4</v>
      </c>
      <c r="H33" s="17" t="s">
        <v>4</v>
      </c>
      <c r="I33" s="17" t="s">
        <v>4</v>
      </c>
      <c r="J33" s="17" t="s">
        <v>4</v>
      </c>
      <c r="K33" s="17" t="s">
        <v>4</v>
      </c>
      <c r="L33" s="17" t="s">
        <v>4</v>
      </c>
      <c r="M33" s="17" t="s">
        <v>4</v>
      </c>
      <c r="N33" s="17" t="s">
        <v>4</v>
      </c>
      <c r="O33" s="17" t="s">
        <v>4</v>
      </c>
      <c r="P33">
        <v>991069071</v>
      </c>
      <c r="Q33" t="s">
        <v>19</v>
      </c>
      <c r="R33" t="s">
        <v>20</v>
      </c>
      <c r="T33" t="s">
        <v>21</v>
      </c>
      <c r="V33" t="str">
        <f t="shared" si="2"/>
        <v>APC</v>
      </c>
    </row>
    <row r="34" spans="1:22" x14ac:dyDescent="0.25">
      <c r="A34" t="s">
        <v>17</v>
      </c>
      <c r="B34" t="s">
        <v>18</v>
      </c>
      <c r="C34">
        <v>2056</v>
      </c>
      <c r="D34" s="17" t="s">
        <v>4</v>
      </c>
      <c r="E34" s="17" t="s">
        <v>4</v>
      </c>
      <c r="F34" s="17" t="s">
        <v>4</v>
      </c>
      <c r="G34" s="17" t="s">
        <v>4</v>
      </c>
      <c r="H34" s="17" t="s">
        <v>4</v>
      </c>
      <c r="I34" s="17" t="s">
        <v>4</v>
      </c>
      <c r="J34" s="17" t="s">
        <v>4</v>
      </c>
      <c r="K34" s="17" t="s">
        <v>4</v>
      </c>
      <c r="L34" s="17" t="s">
        <v>4</v>
      </c>
      <c r="M34" s="17" t="s">
        <v>4</v>
      </c>
      <c r="N34" s="17" t="s">
        <v>4</v>
      </c>
      <c r="O34" s="17" t="s">
        <v>4</v>
      </c>
      <c r="P34">
        <v>991069072</v>
      </c>
      <c r="Q34" t="s">
        <v>19</v>
      </c>
      <c r="R34" t="s">
        <v>20</v>
      </c>
      <c r="T34" t="s">
        <v>21</v>
      </c>
      <c r="V34" t="str">
        <f t="shared" si="2"/>
        <v>APC</v>
      </c>
    </row>
    <row r="35" spans="1:22" x14ac:dyDescent="0.25">
      <c r="A35" t="s">
        <v>17</v>
      </c>
      <c r="B35" t="s">
        <v>18</v>
      </c>
      <c r="C35">
        <v>2057</v>
      </c>
      <c r="D35" s="17" t="s">
        <v>4</v>
      </c>
      <c r="E35" s="17" t="s">
        <v>4</v>
      </c>
      <c r="F35" s="17" t="s">
        <v>4</v>
      </c>
      <c r="G35" s="17" t="s">
        <v>4</v>
      </c>
      <c r="H35" s="17" t="s">
        <v>4</v>
      </c>
      <c r="I35" s="17" t="s">
        <v>4</v>
      </c>
      <c r="J35" s="17" t="s">
        <v>4</v>
      </c>
      <c r="K35" s="17" t="s">
        <v>4</v>
      </c>
      <c r="L35" s="17" t="s">
        <v>4</v>
      </c>
      <c r="M35" s="17" t="s">
        <v>4</v>
      </c>
      <c r="N35" s="17" t="s">
        <v>4</v>
      </c>
      <c r="O35" s="17" t="s">
        <v>4</v>
      </c>
      <c r="P35">
        <v>991069073</v>
      </c>
      <c r="Q35" t="s">
        <v>19</v>
      </c>
      <c r="R35" t="s">
        <v>20</v>
      </c>
      <c r="T35" t="s">
        <v>21</v>
      </c>
      <c r="V35" t="str">
        <f t="shared" si="2"/>
        <v>APC</v>
      </c>
    </row>
    <row r="36" spans="1:22" x14ac:dyDescent="0.25">
      <c r="A36" t="s">
        <v>17</v>
      </c>
      <c r="B36" t="s">
        <v>18</v>
      </c>
      <c r="C36">
        <v>2058</v>
      </c>
      <c r="D36" s="17" t="s">
        <v>4</v>
      </c>
      <c r="E36" s="17" t="s">
        <v>4</v>
      </c>
      <c r="F36" s="17" t="s">
        <v>4</v>
      </c>
      <c r="G36" s="17" t="s">
        <v>4</v>
      </c>
      <c r="H36" s="17" t="s">
        <v>4</v>
      </c>
      <c r="I36" s="17" t="s">
        <v>4</v>
      </c>
      <c r="J36" s="17" t="s">
        <v>4</v>
      </c>
      <c r="K36" s="17" t="s">
        <v>4</v>
      </c>
      <c r="L36" s="17" t="s">
        <v>4</v>
      </c>
      <c r="M36" s="17" t="s">
        <v>4</v>
      </c>
      <c r="N36" s="17" t="s">
        <v>4</v>
      </c>
      <c r="O36" s="17" t="s">
        <v>4</v>
      </c>
      <c r="P36">
        <v>991069074</v>
      </c>
      <c r="Q36" t="s">
        <v>19</v>
      </c>
      <c r="R36" t="s">
        <v>20</v>
      </c>
      <c r="T36" t="s">
        <v>21</v>
      </c>
      <c r="V36" t="str">
        <f t="shared" si="2"/>
        <v>APC</v>
      </c>
    </row>
    <row r="37" spans="1:22" x14ac:dyDescent="0.25">
      <c r="A37" t="s">
        <v>17</v>
      </c>
      <c r="B37" t="s">
        <v>18</v>
      </c>
      <c r="C37">
        <v>2059</v>
      </c>
      <c r="D37" s="17" t="s">
        <v>4</v>
      </c>
      <c r="E37" s="17" t="s">
        <v>4</v>
      </c>
      <c r="F37" s="17" t="s">
        <v>4</v>
      </c>
      <c r="G37" s="17" t="s">
        <v>4</v>
      </c>
      <c r="H37" s="17" t="s">
        <v>4</v>
      </c>
      <c r="I37" s="17" t="s">
        <v>4</v>
      </c>
      <c r="J37" s="17" t="s">
        <v>4</v>
      </c>
      <c r="K37" s="17" t="s">
        <v>4</v>
      </c>
      <c r="L37" s="17" t="s">
        <v>4</v>
      </c>
      <c r="M37" s="17" t="s">
        <v>4</v>
      </c>
      <c r="N37" s="17" t="s">
        <v>4</v>
      </c>
      <c r="O37" s="17" t="s">
        <v>4</v>
      </c>
      <c r="P37">
        <v>991069075</v>
      </c>
      <c r="Q37" t="s">
        <v>19</v>
      </c>
      <c r="R37" t="s">
        <v>20</v>
      </c>
      <c r="T37" t="s">
        <v>21</v>
      </c>
      <c r="V37" t="str">
        <f t="shared" si="2"/>
        <v>APC</v>
      </c>
    </row>
    <row r="38" spans="1:22" x14ac:dyDescent="0.25">
      <c r="A38" t="s">
        <v>17</v>
      </c>
      <c r="B38" t="s">
        <v>18</v>
      </c>
      <c r="C38">
        <v>2060</v>
      </c>
      <c r="D38" s="17" t="s">
        <v>4</v>
      </c>
      <c r="E38" s="17" t="s">
        <v>4</v>
      </c>
      <c r="F38" s="17" t="s">
        <v>4</v>
      </c>
      <c r="G38" s="17" t="s">
        <v>4</v>
      </c>
      <c r="H38" s="17" t="s">
        <v>4</v>
      </c>
      <c r="I38" s="17" t="s">
        <v>4</v>
      </c>
      <c r="J38" s="17" t="s">
        <v>4</v>
      </c>
      <c r="K38" s="17" t="s">
        <v>4</v>
      </c>
      <c r="L38" s="17" t="s">
        <v>4</v>
      </c>
      <c r="M38" s="17" t="s">
        <v>4</v>
      </c>
      <c r="N38" s="17" t="s">
        <v>4</v>
      </c>
      <c r="O38" s="17" t="s">
        <v>4</v>
      </c>
      <c r="P38">
        <v>991069076</v>
      </c>
      <c r="Q38" t="s">
        <v>19</v>
      </c>
      <c r="R38" t="s">
        <v>20</v>
      </c>
      <c r="T38" t="s">
        <v>21</v>
      </c>
      <c r="V38" t="str">
        <f t="shared" si="2"/>
        <v>APC</v>
      </c>
    </row>
    <row r="39" spans="1:22" x14ac:dyDescent="0.25">
      <c r="A39" t="s">
        <v>17</v>
      </c>
      <c r="B39" t="s">
        <v>18</v>
      </c>
      <c r="C39">
        <v>2061</v>
      </c>
      <c r="D39" s="17" t="s">
        <v>4</v>
      </c>
      <c r="E39" s="17" t="s">
        <v>4</v>
      </c>
      <c r="F39" s="17" t="s">
        <v>4</v>
      </c>
      <c r="G39" s="17" t="s">
        <v>4</v>
      </c>
      <c r="H39" s="17" t="s">
        <v>4</v>
      </c>
      <c r="I39" s="17" t="s">
        <v>4</v>
      </c>
      <c r="J39" s="17" t="s">
        <v>4</v>
      </c>
      <c r="K39" s="17" t="s">
        <v>4</v>
      </c>
      <c r="L39" s="17" t="s">
        <v>4</v>
      </c>
      <c r="M39" s="17" t="s">
        <v>4</v>
      </c>
      <c r="N39" s="17" t="s">
        <v>4</v>
      </c>
      <c r="O39" s="17" t="s">
        <v>4</v>
      </c>
      <c r="P39">
        <v>991069077</v>
      </c>
      <c r="Q39" t="s">
        <v>19</v>
      </c>
      <c r="R39" t="s">
        <v>20</v>
      </c>
      <c r="T39" t="s">
        <v>21</v>
      </c>
      <c r="V39" t="str">
        <f t="shared" si="2"/>
        <v>APC</v>
      </c>
    </row>
    <row r="40" spans="1:22" x14ac:dyDescent="0.25">
      <c r="A40" t="s">
        <v>17</v>
      </c>
      <c r="B40" t="s">
        <v>18</v>
      </c>
      <c r="C40">
        <v>2062</v>
      </c>
      <c r="D40" s="17" t="s">
        <v>4</v>
      </c>
      <c r="E40" s="17" t="s">
        <v>4</v>
      </c>
      <c r="F40" s="17" t="s">
        <v>4</v>
      </c>
      <c r="G40" s="17" t="s">
        <v>4</v>
      </c>
      <c r="H40" s="17" t="s">
        <v>4</v>
      </c>
      <c r="I40" s="17" t="s">
        <v>4</v>
      </c>
      <c r="J40" s="17" t="s">
        <v>4</v>
      </c>
      <c r="K40" s="17" t="s">
        <v>4</v>
      </c>
      <c r="L40" s="17" t="s">
        <v>4</v>
      </c>
      <c r="M40" s="17" t="s">
        <v>4</v>
      </c>
      <c r="N40" s="17" t="s">
        <v>4</v>
      </c>
      <c r="O40" s="17" t="s">
        <v>4</v>
      </c>
      <c r="P40">
        <v>991069078</v>
      </c>
      <c r="Q40" t="s">
        <v>19</v>
      </c>
      <c r="R40" t="s">
        <v>20</v>
      </c>
      <c r="T40" t="s">
        <v>21</v>
      </c>
      <c r="V40" t="str">
        <f t="shared" si="2"/>
        <v>APC</v>
      </c>
    </row>
    <row r="41" spans="1:22" x14ac:dyDescent="0.25">
      <c r="A41" t="s">
        <v>22</v>
      </c>
      <c r="B41" t="s">
        <v>18</v>
      </c>
      <c r="C41">
        <v>2024</v>
      </c>
      <c r="D41" s="17" t="s">
        <v>4</v>
      </c>
      <c r="E41" s="17" t="s">
        <v>4</v>
      </c>
      <c r="F41" s="17" t="s">
        <v>4</v>
      </c>
      <c r="G41" s="17" t="s">
        <v>4</v>
      </c>
      <c r="H41" s="17" t="s">
        <v>4</v>
      </c>
      <c r="I41" s="17" t="s">
        <v>4</v>
      </c>
      <c r="J41" s="17" t="s">
        <v>4</v>
      </c>
      <c r="K41" s="17" t="s">
        <v>4</v>
      </c>
      <c r="L41" s="17" t="s">
        <v>4</v>
      </c>
      <c r="M41" s="17" t="s">
        <v>4</v>
      </c>
      <c r="N41" s="17" t="s">
        <v>4</v>
      </c>
      <c r="O41" s="17" t="s">
        <v>4</v>
      </c>
      <c r="P41">
        <v>991069079</v>
      </c>
      <c r="Q41" t="s">
        <v>19</v>
      </c>
      <c r="R41" t="s">
        <v>20</v>
      </c>
      <c r="T41" t="s">
        <v>23</v>
      </c>
      <c r="V41" t="str">
        <f t="shared" si="2"/>
        <v>GPC</v>
      </c>
    </row>
    <row r="42" spans="1:22" x14ac:dyDescent="0.25">
      <c r="A42" t="s">
        <v>22</v>
      </c>
      <c r="B42" t="s">
        <v>18</v>
      </c>
      <c r="C42">
        <v>2025</v>
      </c>
      <c r="D42" s="17" t="s">
        <v>4</v>
      </c>
      <c r="E42" s="17" t="s">
        <v>4</v>
      </c>
      <c r="F42" s="17" t="s">
        <v>4</v>
      </c>
      <c r="G42" s="17" t="s">
        <v>4</v>
      </c>
      <c r="H42" s="17" t="s">
        <v>4</v>
      </c>
      <c r="I42" s="17" t="s">
        <v>4</v>
      </c>
      <c r="J42" s="17" t="s">
        <v>4</v>
      </c>
      <c r="K42" s="17" t="s">
        <v>4</v>
      </c>
      <c r="L42" s="17" t="s">
        <v>4</v>
      </c>
      <c r="M42" s="17" t="s">
        <v>4</v>
      </c>
      <c r="N42" s="17" t="s">
        <v>4</v>
      </c>
      <c r="O42" s="17" t="s">
        <v>4</v>
      </c>
      <c r="P42">
        <v>991069080</v>
      </c>
      <c r="Q42" t="s">
        <v>19</v>
      </c>
      <c r="R42" t="s">
        <v>20</v>
      </c>
      <c r="T42" t="s">
        <v>23</v>
      </c>
      <c r="V42" t="str">
        <f t="shared" si="2"/>
        <v>GPC</v>
      </c>
    </row>
    <row r="43" spans="1:22" x14ac:dyDescent="0.25">
      <c r="A43" t="s">
        <v>22</v>
      </c>
      <c r="B43" t="s">
        <v>18</v>
      </c>
      <c r="C43">
        <v>2026</v>
      </c>
      <c r="D43" s="17" t="s">
        <v>4</v>
      </c>
      <c r="E43" s="17" t="s">
        <v>4</v>
      </c>
      <c r="F43" s="17" t="s">
        <v>4</v>
      </c>
      <c r="G43" s="17" t="s">
        <v>4</v>
      </c>
      <c r="H43" s="17" t="s">
        <v>4</v>
      </c>
      <c r="I43" s="17" t="s">
        <v>4</v>
      </c>
      <c r="J43" s="17" t="s">
        <v>4</v>
      </c>
      <c r="K43" s="17" t="s">
        <v>4</v>
      </c>
      <c r="L43" s="17" t="s">
        <v>4</v>
      </c>
      <c r="M43" s="17" t="s">
        <v>4</v>
      </c>
      <c r="N43" s="17" t="s">
        <v>4</v>
      </c>
      <c r="O43" s="17" t="s">
        <v>4</v>
      </c>
      <c r="P43">
        <v>991069081</v>
      </c>
      <c r="Q43" t="s">
        <v>19</v>
      </c>
      <c r="R43" t="s">
        <v>20</v>
      </c>
      <c r="T43" t="s">
        <v>23</v>
      </c>
      <c r="V43" t="str">
        <f t="shared" si="2"/>
        <v>GPC</v>
      </c>
    </row>
    <row r="44" spans="1:22" x14ac:dyDescent="0.25">
      <c r="A44" t="s">
        <v>22</v>
      </c>
      <c r="B44" t="s">
        <v>18</v>
      </c>
      <c r="C44">
        <v>2027</v>
      </c>
      <c r="D44" s="17" t="s">
        <v>4</v>
      </c>
      <c r="E44" s="17" t="s">
        <v>4</v>
      </c>
      <c r="F44" s="17" t="s">
        <v>4</v>
      </c>
      <c r="G44" s="17" t="s">
        <v>4</v>
      </c>
      <c r="H44" s="17" t="s">
        <v>4</v>
      </c>
      <c r="I44" s="17" t="s">
        <v>4</v>
      </c>
      <c r="J44" s="17" t="s">
        <v>4</v>
      </c>
      <c r="K44" s="17" t="s">
        <v>4</v>
      </c>
      <c r="L44" s="17" t="s">
        <v>4</v>
      </c>
      <c r="M44" s="17" t="s">
        <v>4</v>
      </c>
      <c r="N44" s="17" t="s">
        <v>4</v>
      </c>
      <c r="O44" s="17" t="s">
        <v>4</v>
      </c>
      <c r="P44">
        <v>991069082</v>
      </c>
      <c r="Q44" t="s">
        <v>19</v>
      </c>
      <c r="R44" t="s">
        <v>20</v>
      </c>
      <c r="T44" t="s">
        <v>23</v>
      </c>
      <c r="V44" t="str">
        <f t="shared" si="2"/>
        <v>GPC</v>
      </c>
    </row>
    <row r="45" spans="1:22" x14ac:dyDescent="0.25">
      <c r="A45" t="s">
        <v>22</v>
      </c>
      <c r="B45" t="s">
        <v>18</v>
      </c>
      <c r="C45">
        <v>2028</v>
      </c>
      <c r="D45" s="17" t="s">
        <v>4</v>
      </c>
      <c r="E45" s="17" t="s">
        <v>4</v>
      </c>
      <c r="F45" s="17" t="s">
        <v>4</v>
      </c>
      <c r="G45" s="17" t="s">
        <v>4</v>
      </c>
      <c r="H45" s="17" t="s">
        <v>4</v>
      </c>
      <c r="I45" s="17" t="s">
        <v>4</v>
      </c>
      <c r="J45" s="17" t="s">
        <v>4</v>
      </c>
      <c r="K45" s="17" t="s">
        <v>4</v>
      </c>
      <c r="L45" s="17" t="s">
        <v>4</v>
      </c>
      <c r="M45" s="17" t="s">
        <v>4</v>
      </c>
      <c r="N45" s="17" t="s">
        <v>4</v>
      </c>
      <c r="O45" s="17" t="s">
        <v>4</v>
      </c>
      <c r="P45">
        <v>991069083</v>
      </c>
      <c r="Q45" t="s">
        <v>19</v>
      </c>
      <c r="R45" t="s">
        <v>20</v>
      </c>
      <c r="T45" t="s">
        <v>23</v>
      </c>
      <c r="V45" t="str">
        <f t="shared" si="2"/>
        <v>GPC</v>
      </c>
    </row>
    <row r="46" spans="1:22" x14ac:dyDescent="0.25">
      <c r="A46" t="s">
        <v>22</v>
      </c>
      <c r="B46" t="s">
        <v>18</v>
      </c>
      <c r="C46">
        <v>2029</v>
      </c>
      <c r="D46" s="17" t="s">
        <v>4</v>
      </c>
      <c r="E46" s="17" t="s">
        <v>4</v>
      </c>
      <c r="F46" s="17" t="s">
        <v>4</v>
      </c>
      <c r="G46" s="17" t="s">
        <v>4</v>
      </c>
      <c r="H46" s="17" t="s">
        <v>4</v>
      </c>
      <c r="I46" s="17" t="s">
        <v>4</v>
      </c>
      <c r="J46" s="17" t="s">
        <v>4</v>
      </c>
      <c r="K46" s="17" t="s">
        <v>4</v>
      </c>
      <c r="L46" s="17" t="s">
        <v>4</v>
      </c>
      <c r="M46" s="17" t="s">
        <v>4</v>
      </c>
      <c r="N46" s="17" t="s">
        <v>4</v>
      </c>
      <c r="O46" s="17" t="s">
        <v>4</v>
      </c>
      <c r="P46">
        <v>991069084</v>
      </c>
      <c r="Q46" t="s">
        <v>19</v>
      </c>
      <c r="R46" t="s">
        <v>20</v>
      </c>
      <c r="T46" t="s">
        <v>23</v>
      </c>
      <c r="V46" t="str">
        <f t="shared" si="2"/>
        <v>GPC</v>
      </c>
    </row>
    <row r="47" spans="1:22" x14ac:dyDescent="0.25">
      <c r="A47" t="s">
        <v>22</v>
      </c>
      <c r="B47" t="s">
        <v>18</v>
      </c>
      <c r="C47">
        <v>2030</v>
      </c>
      <c r="D47" s="17" t="s">
        <v>4</v>
      </c>
      <c r="E47" s="17" t="s">
        <v>4</v>
      </c>
      <c r="F47" s="17" t="s">
        <v>4</v>
      </c>
      <c r="G47" s="17" t="s">
        <v>4</v>
      </c>
      <c r="H47" s="17" t="s">
        <v>4</v>
      </c>
      <c r="I47" s="17" t="s">
        <v>4</v>
      </c>
      <c r="J47" s="17" t="s">
        <v>4</v>
      </c>
      <c r="K47" s="17" t="s">
        <v>4</v>
      </c>
      <c r="L47" s="17" t="s">
        <v>4</v>
      </c>
      <c r="M47" s="17" t="s">
        <v>4</v>
      </c>
      <c r="N47" s="17" t="s">
        <v>4</v>
      </c>
      <c r="O47" s="17" t="s">
        <v>4</v>
      </c>
      <c r="P47">
        <v>991069085</v>
      </c>
      <c r="Q47" t="s">
        <v>19</v>
      </c>
      <c r="R47" t="s">
        <v>20</v>
      </c>
      <c r="T47" t="s">
        <v>23</v>
      </c>
      <c r="V47" t="str">
        <f t="shared" si="2"/>
        <v>GPC</v>
      </c>
    </row>
    <row r="48" spans="1:22" x14ac:dyDescent="0.25">
      <c r="A48" t="s">
        <v>22</v>
      </c>
      <c r="B48" t="s">
        <v>18</v>
      </c>
      <c r="C48">
        <v>2031</v>
      </c>
      <c r="D48" s="17" t="s">
        <v>4</v>
      </c>
      <c r="E48" s="17" t="s">
        <v>4</v>
      </c>
      <c r="F48" s="17" t="s">
        <v>4</v>
      </c>
      <c r="G48" s="17" t="s">
        <v>4</v>
      </c>
      <c r="H48" s="17" t="s">
        <v>4</v>
      </c>
      <c r="I48" s="17" t="s">
        <v>4</v>
      </c>
      <c r="J48" s="17" t="s">
        <v>4</v>
      </c>
      <c r="K48" s="17" t="s">
        <v>4</v>
      </c>
      <c r="L48" s="17" t="s">
        <v>4</v>
      </c>
      <c r="M48" s="17" t="s">
        <v>4</v>
      </c>
      <c r="N48" s="17" t="s">
        <v>4</v>
      </c>
      <c r="O48" s="17" t="s">
        <v>4</v>
      </c>
      <c r="P48">
        <v>991069086</v>
      </c>
      <c r="Q48" t="s">
        <v>19</v>
      </c>
      <c r="R48" t="s">
        <v>20</v>
      </c>
      <c r="T48" t="s">
        <v>23</v>
      </c>
      <c r="V48" t="str">
        <f t="shared" si="2"/>
        <v>GPC</v>
      </c>
    </row>
    <row r="49" spans="1:22" x14ac:dyDescent="0.25">
      <c r="A49" t="s">
        <v>22</v>
      </c>
      <c r="B49" t="s">
        <v>18</v>
      </c>
      <c r="C49">
        <v>2032</v>
      </c>
      <c r="D49" s="17" t="s">
        <v>4</v>
      </c>
      <c r="E49" s="17" t="s">
        <v>4</v>
      </c>
      <c r="F49" s="17" t="s">
        <v>4</v>
      </c>
      <c r="G49" s="17" t="s">
        <v>4</v>
      </c>
      <c r="H49" s="17" t="s">
        <v>4</v>
      </c>
      <c r="I49" s="17" t="s">
        <v>4</v>
      </c>
      <c r="J49" s="17" t="s">
        <v>4</v>
      </c>
      <c r="K49" s="17" t="s">
        <v>4</v>
      </c>
      <c r="L49" s="17" t="s">
        <v>4</v>
      </c>
      <c r="M49" s="17" t="s">
        <v>4</v>
      </c>
      <c r="N49" s="17" t="s">
        <v>4</v>
      </c>
      <c r="O49" s="17" t="s">
        <v>4</v>
      </c>
      <c r="P49">
        <v>991069087</v>
      </c>
      <c r="Q49" t="s">
        <v>19</v>
      </c>
      <c r="R49" t="s">
        <v>20</v>
      </c>
      <c r="T49" t="s">
        <v>23</v>
      </c>
      <c r="V49" t="str">
        <f t="shared" si="2"/>
        <v>GPC</v>
      </c>
    </row>
    <row r="50" spans="1:22" x14ac:dyDescent="0.25">
      <c r="A50" t="s">
        <v>22</v>
      </c>
      <c r="B50" t="s">
        <v>18</v>
      </c>
      <c r="C50">
        <v>2033</v>
      </c>
      <c r="D50" s="17" t="s">
        <v>4</v>
      </c>
      <c r="E50" s="17" t="s">
        <v>4</v>
      </c>
      <c r="F50" s="17" t="s">
        <v>4</v>
      </c>
      <c r="G50" s="17" t="s">
        <v>4</v>
      </c>
      <c r="H50" s="17" t="s">
        <v>4</v>
      </c>
      <c r="I50" s="17" t="s">
        <v>4</v>
      </c>
      <c r="J50" s="17" t="s">
        <v>4</v>
      </c>
      <c r="K50" s="17" t="s">
        <v>4</v>
      </c>
      <c r="L50" s="17" t="s">
        <v>4</v>
      </c>
      <c r="M50" s="17" t="s">
        <v>4</v>
      </c>
      <c r="N50" s="17" t="s">
        <v>4</v>
      </c>
      <c r="O50" s="17" t="s">
        <v>4</v>
      </c>
      <c r="P50">
        <v>991069088</v>
      </c>
      <c r="Q50" t="s">
        <v>19</v>
      </c>
      <c r="R50" t="s">
        <v>20</v>
      </c>
      <c r="T50" t="s">
        <v>23</v>
      </c>
      <c r="V50" t="str">
        <f t="shared" si="2"/>
        <v>GPC</v>
      </c>
    </row>
    <row r="51" spans="1:22" x14ac:dyDescent="0.25">
      <c r="A51" t="s">
        <v>22</v>
      </c>
      <c r="B51" t="s">
        <v>18</v>
      </c>
      <c r="C51">
        <v>2034</v>
      </c>
      <c r="D51" s="17" t="s">
        <v>4</v>
      </c>
      <c r="E51" s="17" t="s">
        <v>4</v>
      </c>
      <c r="F51" s="17" t="s">
        <v>4</v>
      </c>
      <c r="G51" s="17" t="s">
        <v>4</v>
      </c>
      <c r="H51" s="17" t="s">
        <v>4</v>
      </c>
      <c r="I51" s="17" t="s">
        <v>4</v>
      </c>
      <c r="J51" s="17" t="s">
        <v>4</v>
      </c>
      <c r="K51" s="17" t="s">
        <v>4</v>
      </c>
      <c r="L51" s="17" t="s">
        <v>4</v>
      </c>
      <c r="M51" s="17" t="s">
        <v>4</v>
      </c>
      <c r="N51" s="17" t="s">
        <v>4</v>
      </c>
      <c r="O51" s="17" t="s">
        <v>4</v>
      </c>
      <c r="P51">
        <v>991069089</v>
      </c>
      <c r="Q51" t="s">
        <v>19</v>
      </c>
      <c r="R51" t="s">
        <v>20</v>
      </c>
      <c r="T51" t="s">
        <v>23</v>
      </c>
      <c r="V51" t="str">
        <f t="shared" si="2"/>
        <v>GPC</v>
      </c>
    </row>
    <row r="52" spans="1:22" x14ac:dyDescent="0.25">
      <c r="A52" t="s">
        <v>22</v>
      </c>
      <c r="B52" t="s">
        <v>18</v>
      </c>
      <c r="C52">
        <v>2035</v>
      </c>
      <c r="D52" s="17" t="s">
        <v>4</v>
      </c>
      <c r="E52" s="17" t="s">
        <v>4</v>
      </c>
      <c r="F52" s="17" t="s">
        <v>4</v>
      </c>
      <c r="G52" s="17" t="s">
        <v>4</v>
      </c>
      <c r="H52" s="17" t="s">
        <v>4</v>
      </c>
      <c r="I52" s="17" t="s">
        <v>4</v>
      </c>
      <c r="J52" s="17" t="s">
        <v>4</v>
      </c>
      <c r="K52" s="17" t="s">
        <v>4</v>
      </c>
      <c r="L52" s="17" t="s">
        <v>4</v>
      </c>
      <c r="M52" s="17" t="s">
        <v>4</v>
      </c>
      <c r="N52" s="17" t="s">
        <v>4</v>
      </c>
      <c r="O52" s="17" t="s">
        <v>4</v>
      </c>
      <c r="P52">
        <v>991069090</v>
      </c>
      <c r="Q52" t="s">
        <v>19</v>
      </c>
      <c r="R52" t="s">
        <v>20</v>
      </c>
      <c r="T52" t="s">
        <v>23</v>
      </c>
      <c r="V52" t="str">
        <f t="shared" si="2"/>
        <v>GPC</v>
      </c>
    </row>
    <row r="53" spans="1:22" x14ac:dyDescent="0.25">
      <c r="A53" t="s">
        <v>22</v>
      </c>
      <c r="B53" t="s">
        <v>18</v>
      </c>
      <c r="C53">
        <v>2036</v>
      </c>
      <c r="D53" s="17" t="s">
        <v>4</v>
      </c>
      <c r="E53" s="17" t="s">
        <v>4</v>
      </c>
      <c r="F53" s="17" t="s">
        <v>4</v>
      </c>
      <c r="G53" s="17" t="s">
        <v>4</v>
      </c>
      <c r="H53" s="17" t="s">
        <v>4</v>
      </c>
      <c r="I53" s="17" t="s">
        <v>4</v>
      </c>
      <c r="J53" s="17" t="s">
        <v>4</v>
      </c>
      <c r="K53" s="17" t="s">
        <v>4</v>
      </c>
      <c r="L53" s="17" t="s">
        <v>4</v>
      </c>
      <c r="M53" s="17" t="s">
        <v>4</v>
      </c>
      <c r="N53" s="17" t="s">
        <v>4</v>
      </c>
      <c r="O53" s="17" t="s">
        <v>4</v>
      </c>
      <c r="P53">
        <v>991069091</v>
      </c>
      <c r="Q53" t="s">
        <v>19</v>
      </c>
      <c r="R53" t="s">
        <v>20</v>
      </c>
      <c r="T53" t="s">
        <v>23</v>
      </c>
      <c r="V53" t="str">
        <f t="shared" si="2"/>
        <v>GPC</v>
      </c>
    </row>
    <row r="54" spans="1:22" x14ac:dyDescent="0.25">
      <c r="A54" t="s">
        <v>22</v>
      </c>
      <c r="B54" t="s">
        <v>18</v>
      </c>
      <c r="C54">
        <v>2037</v>
      </c>
      <c r="D54" s="17" t="s">
        <v>4</v>
      </c>
      <c r="E54" s="17" t="s">
        <v>4</v>
      </c>
      <c r="F54" s="17" t="s">
        <v>4</v>
      </c>
      <c r="G54" s="17" t="s">
        <v>4</v>
      </c>
      <c r="H54" s="17" t="s">
        <v>4</v>
      </c>
      <c r="I54" s="17" t="s">
        <v>4</v>
      </c>
      <c r="J54" s="17" t="s">
        <v>4</v>
      </c>
      <c r="K54" s="17" t="s">
        <v>4</v>
      </c>
      <c r="L54" s="17" t="s">
        <v>4</v>
      </c>
      <c r="M54" s="17" t="s">
        <v>4</v>
      </c>
      <c r="N54" s="17" t="s">
        <v>4</v>
      </c>
      <c r="O54" s="17" t="s">
        <v>4</v>
      </c>
      <c r="P54">
        <v>991069092</v>
      </c>
      <c r="Q54" t="s">
        <v>19</v>
      </c>
      <c r="R54" t="s">
        <v>20</v>
      </c>
      <c r="T54" t="s">
        <v>23</v>
      </c>
      <c r="V54" t="str">
        <f t="shared" si="2"/>
        <v>GPC</v>
      </c>
    </row>
    <row r="55" spans="1:22" x14ac:dyDescent="0.25">
      <c r="A55" t="s">
        <v>22</v>
      </c>
      <c r="B55" t="s">
        <v>18</v>
      </c>
      <c r="C55">
        <v>2038</v>
      </c>
      <c r="D55" s="17" t="s">
        <v>4</v>
      </c>
      <c r="E55" s="17" t="s">
        <v>4</v>
      </c>
      <c r="F55" s="17" t="s">
        <v>4</v>
      </c>
      <c r="G55" s="17" t="s">
        <v>4</v>
      </c>
      <c r="H55" s="17" t="s">
        <v>4</v>
      </c>
      <c r="I55" s="17" t="s">
        <v>4</v>
      </c>
      <c r="J55" s="17" t="s">
        <v>4</v>
      </c>
      <c r="K55" s="17" t="s">
        <v>4</v>
      </c>
      <c r="L55" s="17" t="s">
        <v>4</v>
      </c>
      <c r="M55" s="17" t="s">
        <v>4</v>
      </c>
      <c r="N55" s="17" t="s">
        <v>4</v>
      </c>
      <c r="O55" s="17" t="s">
        <v>4</v>
      </c>
      <c r="P55">
        <v>991069093</v>
      </c>
      <c r="Q55" t="s">
        <v>19</v>
      </c>
      <c r="R55" t="s">
        <v>20</v>
      </c>
      <c r="T55" t="s">
        <v>23</v>
      </c>
      <c r="V55" t="str">
        <f t="shared" si="2"/>
        <v>GPC</v>
      </c>
    </row>
    <row r="56" spans="1:22" x14ac:dyDescent="0.25">
      <c r="A56" t="s">
        <v>22</v>
      </c>
      <c r="B56" t="s">
        <v>18</v>
      </c>
      <c r="C56">
        <v>2039</v>
      </c>
      <c r="D56" s="17" t="s">
        <v>4</v>
      </c>
      <c r="E56" s="17" t="s">
        <v>4</v>
      </c>
      <c r="F56" s="17" t="s">
        <v>4</v>
      </c>
      <c r="G56" s="17" t="s">
        <v>4</v>
      </c>
      <c r="H56" s="17" t="s">
        <v>4</v>
      </c>
      <c r="I56" s="17" t="s">
        <v>4</v>
      </c>
      <c r="J56" s="17" t="s">
        <v>4</v>
      </c>
      <c r="K56" s="17" t="s">
        <v>4</v>
      </c>
      <c r="L56" s="17" t="s">
        <v>4</v>
      </c>
      <c r="M56" s="17" t="s">
        <v>4</v>
      </c>
      <c r="N56" s="17" t="s">
        <v>4</v>
      </c>
      <c r="O56" s="17" t="s">
        <v>4</v>
      </c>
      <c r="P56">
        <v>991069094</v>
      </c>
      <c r="Q56" t="s">
        <v>19</v>
      </c>
      <c r="R56" t="s">
        <v>20</v>
      </c>
      <c r="T56" t="s">
        <v>23</v>
      </c>
      <c r="V56" t="str">
        <f t="shared" si="2"/>
        <v>GPC</v>
      </c>
    </row>
    <row r="57" spans="1:22" x14ac:dyDescent="0.25">
      <c r="A57" t="s">
        <v>22</v>
      </c>
      <c r="B57" t="s">
        <v>18</v>
      </c>
      <c r="C57">
        <v>2040</v>
      </c>
      <c r="D57" s="17" t="s">
        <v>4</v>
      </c>
      <c r="E57" s="17" t="s">
        <v>4</v>
      </c>
      <c r="F57" s="17" t="s">
        <v>4</v>
      </c>
      <c r="G57" s="17" t="s">
        <v>4</v>
      </c>
      <c r="H57" s="17" t="s">
        <v>4</v>
      </c>
      <c r="I57" s="17" t="s">
        <v>4</v>
      </c>
      <c r="J57" s="17" t="s">
        <v>4</v>
      </c>
      <c r="K57" s="17" t="s">
        <v>4</v>
      </c>
      <c r="L57" s="17" t="s">
        <v>4</v>
      </c>
      <c r="M57" s="17" t="s">
        <v>4</v>
      </c>
      <c r="N57" s="17" t="s">
        <v>4</v>
      </c>
      <c r="O57" s="17" t="s">
        <v>4</v>
      </c>
      <c r="P57">
        <v>991069095</v>
      </c>
      <c r="Q57" t="s">
        <v>19</v>
      </c>
      <c r="R57" t="s">
        <v>20</v>
      </c>
      <c r="T57" t="s">
        <v>23</v>
      </c>
      <c r="V57" t="str">
        <f t="shared" si="2"/>
        <v>GPC</v>
      </c>
    </row>
    <row r="58" spans="1:22" x14ac:dyDescent="0.25">
      <c r="A58" t="s">
        <v>22</v>
      </c>
      <c r="B58" t="s">
        <v>18</v>
      </c>
      <c r="C58">
        <v>2041</v>
      </c>
      <c r="D58" s="17" t="s">
        <v>4</v>
      </c>
      <c r="E58" s="17" t="s">
        <v>4</v>
      </c>
      <c r="F58" s="17" t="s">
        <v>4</v>
      </c>
      <c r="G58" s="17" t="s">
        <v>4</v>
      </c>
      <c r="H58" s="17" t="s">
        <v>4</v>
      </c>
      <c r="I58" s="17" t="s">
        <v>4</v>
      </c>
      <c r="J58" s="17" t="s">
        <v>4</v>
      </c>
      <c r="K58" s="17" t="s">
        <v>4</v>
      </c>
      <c r="L58" s="17" t="s">
        <v>4</v>
      </c>
      <c r="M58" s="17" t="s">
        <v>4</v>
      </c>
      <c r="N58" s="17" t="s">
        <v>4</v>
      </c>
      <c r="O58" s="17" t="s">
        <v>4</v>
      </c>
      <c r="P58">
        <v>991069096</v>
      </c>
      <c r="Q58" t="s">
        <v>19</v>
      </c>
      <c r="R58" t="s">
        <v>20</v>
      </c>
      <c r="T58" t="s">
        <v>23</v>
      </c>
      <c r="V58" t="str">
        <f t="shared" si="2"/>
        <v>GPC</v>
      </c>
    </row>
    <row r="59" spans="1:22" x14ac:dyDescent="0.25">
      <c r="A59" t="s">
        <v>22</v>
      </c>
      <c r="B59" t="s">
        <v>18</v>
      </c>
      <c r="C59">
        <v>2042</v>
      </c>
      <c r="D59" s="17" t="s">
        <v>4</v>
      </c>
      <c r="E59" s="17" t="s">
        <v>4</v>
      </c>
      <c r="F59" s="17" t="s">
        <v>4</v>
      </c>
      <c r="G59" s="17" t="s">
        <v>4</v>
      </c>
      <c r="H59" s="17" t="s">
        <v>4</v>
      </c>
      <c r="I59" s="17" t="s">
        <v>4</v>
      </c>
      <c r="J59" s="17" t="s">
        <v>4</v>
      </c>
      <c r="K59" s="17" t="s">
        <v>4</v>
      </c>
      <c r="L59" s="17" t="s">
        <v>4</v>
      </c>
      <c r="M59" s="17" t="s">
        <v>4</v>
      </c>
      <c r="N59" s="17" t="s">
        <v>4</v>
      </c>
      <c r="O59" s="17" t="s">
        <v>4</v>
      </c>
      <c r="P59">
        <v>991069097</v>
      </c>
      <c r="Q59" t="s">
        <v>19</v>
      </c>
      <c r="R59" t="s">
        <v>20</v>
      </c>
      <c r="T59" t="s">
        <v>23</v>
      </c>
      <c r="V59" t="str">
        <f t="shared" si="2"/>
        <v>GPC</v>
      </c>
    </row>
    <row r="60" spans="1:22" x14ac:dyDescent="0.25">
      <c r="A60" t="s">
        <v>22</v>
      </c>
      <c r="B60" t="s">
        <v>18</v>
      </c>
      <c r="C60">
        <v>2043</v>
      </c>
      <c r="D60" s="17" t="s">
        <v>4</v>
      </c>
      <c r="E60" s="17" t="s">
        <v>4</v>
      </c>
      <c r="F60" s="17" t="s">
        <v>4</v>
      </c>
      <c r="G60" s="17" t="s">
        <v>4</v>
      </c>
      <c r="H60" s="17" t="s">
        <v>4</v>
      </c>
      <c r="I60" s="17" t="s">
        <v>4</v>
      </c>
      <c r="J60" s="17" t="s">
        <v>4</v>
      </c>
      <c r="K60" s="17" t="s">
        <v>4</v>
      </c>
      <c r="L60" s="17" t="s">
        <v>4</v>
      </c>
      <c r="M60" s="17" t="s">
        <v>4</v>
      </c>
      <c r="N60" s="17" t="s">
        <v>4</v>
      </c>
      <c r="O60" s="17" t="s">
        <v>4</v>
      </c>
      <c r="P60">
        <v>991069098</v>
      </c>
      <c r="Q60" t="s">
        <v>19</v>
      </c>
      <c r="R60" t="s">
        <v>20</v>
      </c>
      <c r="T60" t="s">
        <v>23</v>
      </c>
      <c r="V60" t="str">
        <f t="shared" si="2"/>
        <v>GPC</v>
      </c>
    </row>
    <row r="61" spans="1:22" x14ac:dyDescent="0.25">
      <c r="A61" t="s">
        <v>22</v>
      </c>
      <c r="B61" t="s">
        <v>18</v>
      </c>
      <c r="C61">
        <v>2044</v>
      </c>
      <c r="D61" s="17" t="s">
        <v>4</v>
      </c>
      <c r="E61" s="17" t="s">
        <v>4</v>
      </c>
      <c r="F61" s="17" t="s">
        <v>4</v>
      </c>
      <c r="G61" s="17" t="s">
        <v>4</v>
      </c>
      <c r="H61" s="17" t="s">
        <v>4</v>
      </c>
      <c r="I61" s="17" t="s">
        <v>4</v>
      </c>
      <c r="J61" s="17" t="s">
        <v>4</v>
      </c>
      <c r="K61" s="17" t="s">
        <v>4</v>
      </c>
      <c r="L61" s="17" t="s">
        <v>4</v>
      </c>
      <c r="M61" s="17" t="s">
        <v>4</v>
      </c>
      <c r="N61" s="17" t="s">
        <v>4</v>
      </c>
      <c r="O61" s="17" t="s">
        <v>4</v>
      </c>
      <c r="P61">
        <v>991069099</v>
      </c>
      <c r="Q61" t="s">
        <v>19</v>
      </c>
      <c r="R61" t="s">
        <v>20</v>
      </c>
      <c r="T61" t="s">
        <v>23</v>
      </c>
      <c r="V61" t="str">
        <f t="shared" si="2"/>
        <v>GPC</v>
      </c>
    </row>
    <row r="62" spans="1:22" x14ac:dyDescent="0.25">
      <c r="A62" t="s">
        <v>22</v>
      </c>
      <c r="B62" t="s">
        <v>18</v>
      </c>
      <c r="C62">
        <v>2045</v>
      </c>
      <c r="D62" s="17" t="s">
        <v>4</v>
      </c>
      <c r="E62" s="17" t="s">
        <v>4</v>
      </c>
      <c r="F62" s="17" t="s">
        <v>4</v>
      </c>
      <c r="G62" s="17" t="s">
        <v>4</v>
      </c>
      <c r="H62" s="17" t="s">
        <v>4</v>
      </c>
      <c r="I62" s="17" t="s">
        <v>4</v>
      </c>
      <c r="J62" s="17" t="s">
        <v>4</v>
      </c>
      <c r="K62" s="17" t="s">
        <v>4</v>
      </c>
      <c r="L62" s="17" t="s">
        <v>4</v>
      </c>
      <c r="M62" s="17" t="s">
        <v>4</v>
      </c>
      <c r="N62" s="17" t="s">
        <v>4</v>
      </c>
      <c r="O62" s="17" t="s">
        <v>4</v>
      </c>
      <c r="P62">
        <v>991069100</v>
      </c>
      <c r="Q62" t="s">
        <v>19</v>
      </c>
      <c r="R62" t="s">
        <v>20</v>
      </c>
      <c r="T62" t="s">
        <v>23</v>
      </c>
      <c r="V62" t="str">
        <f t="shared" si="2"/>
        <v>GPC</v>
      </c>
    </row>
    <row r="63" spans="1:22" x14ac:dyDescent="0.25">
      <c r="A63" t="s">
        <v>22</v>
      </c>
      <c r="B63" t="s">
        <v>18</v>
      </c>
      <c r="C63">
        <v>2046</v>
      </c>
      <c r="D63" s="17" t="s">
        <v>4</v>
      </c>
      <c r="E63" s="17" t="s">
        <v>4</v>
      </c>
      <c r="F63" s="17" t="s">
        <v>4</v>
      </c>
      <c r="G63" s="17" t="s">
        <v>4</v>
      </c>
      <c r="H63" s="17" t="s">
        <v>4</v>
      </c>
      <c r="I63" s="17" t="s">
        <v>4</v>
      </c>
      <c r="J63" s="17" t="s">
        <v>4</v>
      </c>
      <c r="K63" s="17" t="s">
        <v>4</v>
      </c>
      <c r="L63" s="17" t="s">
        <v>4</v>
      </c>
      <c r="M63" s="17" t="s">
        <v>4</v>
      </c>
      <c r="N63" s="17" t="s">
        <v>4</v>
      </c>
      <c r="O63" s="17" t="s">
        <v>4</v>
      </c>
      <c r="P63">
        <v>991069101</v>
      </c>
      <c r="Q63" t="s">
        <v>19</v>
      </c>
      <c r="R63" t="s">
        <v>20</v>
      </c>
      <c r="T63" t="s">
        <v>23</v>
      </c>
      <c r="V63" t="str">
        <f t="shared" si="2"/>
        <v>GPC</v>
      </c>
    </row>
    <row r="64" spans="1:22" x14ac:dyDescent="0.25">
      <c r="A64" t="s">
        <v>22</v>
      </c>
      <c r="B64" t="s">
        <v>18</v>
      </c>
      <c r="C64">
        <v>2047</v>
      </c>
      <c r="D64" s="17" t="s">
        <v>4</v>
      </c>
      <c r="E64" s="17" t="s">
        <v>4</v>
      </c>
      <c r="F64" s="17" t="s">
        <v>4</v>
      </c>
      <c r="G64" s="17" t="s">
        <v>4</v>
      </c>
      <c r="H64" s="17" t="s">
        <v>4</v>
      </c>
      <c r="I64" s="17" t="s">
        <v>4</v>
      </c>
      <c r="J64" s="17" t="s">
        <v>4</v>
      </c>
      <c r="K64" s="17" t="s">
        <v>4</v>
      </c>
      <c r="L64" s="17" t="s">
        <v>4</v>
      </c>
      <c r="M64" s="17" t="s">
        <v>4</v>
      </c>
      <c r="N64" s="17" t="s">
        <v>4</v>
      </c>
      <c r="O64" s="17" t="s">
        <v>4</v>
      </c>
      <c r="P64">
        <v>991069102</v>
      </c>
      <c r="Q64" t="s">
        <v>19</v>
      </c>
      <c r="R64" t="s">
        <v>20</v>
      </c>
      <c r="T64" t="s">
        <v>23</v>
      </c>
      <c r="V64" t="str">
        <f t="shared" si="2"/>
        <v>GPC</v>
      </c>
    </row>
    <row r="65" spans="1:22" x14ac:dyDescent="0.25">
      <c r="A65" t="s">
        <v>22</v>
      </c>
      <c r="B65" t="s">
        <v>18</v>
      </c>
      <c r="C65">
        <v>2048</v>
      </c>
      <c r="D65" s="17" t="s">
        <v>4</v>
      </c>
      <c r="E65" s="17" t="s">
        <v>4</v>
      </c>
      <c r="F65" s="17" t="s">
        <v>4</v>
      </c>
      <c r="G65" s="17" t="s">
        <v>4</v>
      </c>
      <c r="H65" s="17" t="s">
        <v>4</v>
      </c>
      <c r="I65" s="17" t="s">
        <v>4</v>
      </c>
      <c r="J65" s="17" t="s">
        <v>4</v>
      </c>
      <c r="K65" s="17" t="s">
        <v>4</v>
      </c>
      <c r="L65" s="17" t="s">
        <v>4</v>
      </c>
      <c r="M65" s="17" t="s">
        <v>4</v>
      </c>
      <c r="N65" s="17" t="s">
        <v>4</v>
      </c>
      <c r="O65" s="17" t="s">
        <v>4</v>
      </c>
      <c r="P65">
        <v>991069103</v>
      </c>
      <c r="Q65" t="s">
        <v>19</v>
      </c>
      <c r="R65" t="s">
        <v>20</v>
      </c>
      <c r="T65" t="s">
        <v>23</v>
      </c>
      <c r="V65" t="str">
        <f t="shared" si="2"/>
        <v>GPC</v>
      </c>
    </row>
    <row r="66" spans="1:22" x14ac:dyDescent="0.25">
      <c r="A66" t="s">
        <v>22</v>
      </c>
      <c r="B66" t="s">
        <v>18</v>
      </c>
      <c r="C66">
        <v>2049</v>
      </c>
      <c r="D66" s="17" t="s">
        <v>4</v>
      </c>
      <c r="E66" s="17" t="s">
        <v>4</v>
      </c>
      <c r="F66" s="17" t="s">
        <v>4</v>
      </c>
      <c r="G66" s="17" t="s">
        <v>4</v>
      </c>
      <c r="H66" s="17" t="s">
        <v>4</v>
      </c>
      <c r="I66" s="17" t="s">
        <v>4</v>
      </c>
      <c r="J66" s="17" t="s">
        <v>4</v>
      </c>
      <c r="K66" s="17" t="s">
        <v>4</v>
      </c>
      <c r="L66" s="17" t="s">
        <v>4</v>
      </c>
      <c r="M66" s="17" t="s">
        <v>4</v>
      </c>
      <c r="N66" s="17" t="s">
        <v>4</v>
      </c>
      <c r="O66" s="17" t="s">
        <v>4</v>
      </c>
      <c r="P66">
        <v>991069104</v>
      </c>
      <c r="Q66" t="s">
        <v>19</v>
      </c>
      <c r="R66" t="s">
        <v>20</v>
      </c>
      <c r="T66" t="s">
        <v>23</v>
      </c>
      <c r="V66" t="str">
        <f t="shared" si="2"/>
        <v>GPC</v>
      </c>
    </row>
    <row r="67" spans="1:22" x14ac:dyDescent="0.25">
      <c r="A67" t="s">
        <v>22</v>
      </c>
      <c r="B67" t="s">
        <v>18</v>
      </c>
      <c r="C67">
        <v>2050</v>
      </c>
      <c r="D67" s="17" t="s">
        <v>4</v>
      </c>
      <c r="E67" s="17" t="s">
        <v>4</v>
      </c>
      <c r="F67" s="17" t="s">
        <v>4</v>
      </c>
      <c r="G67" s="17" t="s">
        <v>4</v>
      </c>
      <c r="H67" s="17" t="s">
        <v>4</v>
      </c>
      <c r="I67" s="17" t="s">
        <v>4</v>
      </c>
      <c r="J67" s="17" t="s">
        <v>4</v>
      </c>
      <c r="K67" s="17" t="s">
        <v>4</v>
      </c>
      <c r="L67" s="17" t="s">
        <v>4</v>
      </c>
      <c r="M67" s="17" t="s">
        <v>4</v>
      </c>
      <c r="N67" s="17" t="s">
        <v>4</v>
      </c>
      <c r="O67" s="17" t="s">
        <v>4</v>
      </c>
      <c r="P67">
        <v>991069105</v>
      </c>
      <c r="Q67" t="s">
        <v>19</v>
      </c>
      <c r="R67" t="s">
        <v>20</v>
      </c>
      <c r="T67" t="s">
        <v>23</v>
      </c>
      <c r="V67" t="str">
        <f t="shared" ref="V67:V91" si="4">IF(ISERROR(SEARCH("APC",A67))=FALSE,"APC",IF(ISERROR(SEARCH("GPC",A67))=FALSE,"GPC",IF(ISERROR(SEARCH("MPC",A67))=FALSE,"MPC",NA())))</f>
        <v>GPC</v>
      </c>
    </row>
    <row r="68" spans="1:22" x14ac:dyDescent="0.25">
      <c r="A68" t="s">
        <v>22</v>
      </c>
      <c r="B68" t="s">
        <v>18</v>
      </c>
      <c r="C68">
        <v>2051</v>
      </c>
      <c r="D68" s="17" t="s">
        <v>4</v>
      </c>
      <c r="E68" s="17" t="s">
        <v>4</v>
      </c>
      <c r="F68" s="17" t="s">
        <v>4</v>
      </c>
      <c r="G68" s="17" t="s">
        <v>4</v>
      </c>
      <c r="H68" s="17" t="s">
        <v>4</v>
      </c>
      <c r="I68" s="17" t="s">
        <v>4</v>
      </c>
      <c r="J68" s="17" t="s">
        <v>4</v>
      </c>
      <c r="K68" s="17" t="s">
        <v>4</v>
      </c>
      <c r="L68" s="17" t="s">
        <v>4</v>
      </c>
      <c r="M68" s="17" t="s">
        <v>4</v>
      </c>
      <c r="N68" s="17" t="s">
        <v>4</v>
      </c>
      <c r="O68" s="17" t="s">
        <v>4</v>
      </c>
      <c r="P68">
        <v>991069106</v>
      </c>
      <c r="Q68" t="s">
        <v>19</v>
      </c>
      <c r="R68" t="s">
        <v>20</v>
      </c>
      <c r="T68" t="s">
        <v>23</v>
      </c>
      <c r="V68" t="str">
        <f t="shared" si="4"/>
        <v>GPC</v>
      </c>
    </row>
    <row r="69" spans="1:22" x14ac:dyDescent="0.25">
      <c r="A69" t="s">
        <v>22</v>
      </c>
      <c r="B69" t="s">
        <v>18</v>
      </c>
      <c r="C69">
        <v>2052</v>
      </c>
      <c r="D69" s="17" t="s">
        <v>4</v>
      </c>
      <c r="E69" s="17" t="s">
        <v>4</v>
      </c>
      <c r="F69" s="17" t="s">
        <v>4</v>
      </c>
      <c r="G69" s="17" t="s">
        <v>4</v>
      </c>
      <c r="H69" s="17" t="s">
        <v>4</v>
      </c>
      <c r="I69" s="17" t="s">
        <v>4</v>
      </c>
      <c r="J69" s="17" t="s">
        <v>4</v>
      </c>
      <c r="K69" s="17" t="s">
        <v>4</v>
      </c>
      <c r="L69" s="17" t="s">
        <v>4</v>
      </c>
      <c r="M69" s="17" t="s">
        <v>4</v>
      </c>
      <c r="N69" s="17" t="s">
        <v>4</v>
      </c>
      <c r="O69" s="17" t="s">
        <v>4</v>
      </c>
      <c r="P69">
        <v>991069107</v>
      </c>
      <c r="Q69" t="s">
        <v>19</v>
      </c>
      <c r="R69" t="s">
        <v>20</v>
      </c>
      <c r="T69" t="s">
        <v>23</v>
      </c>
      <c r="V69" t="str">
        <f t="shared" si="4"/>
        <v>GPC</v>
      </c>
    </row>
    <row r="70" spans="1:22" x14ac:dyDescent="0.25">
      <c r="A70" t="s">
        <v>22</v>
      </c>
      <c r="B70" t="s">
        <v>18</v>
      </c>
      <c r="C70">
        <v>2053</v>
      </c>
      <c r="D70" s="17" t="s">
        <v>4</v>
      </c>
      <c r="E70" s="17" t="s">
        <v>4</v>
      </c>
      <c r="F70" s="17" t="s">
        <v>4</v>
      </c>
      <c r="G70" s="17" t="s">
        <v>4</v>
      </c>
      <c r="H70" s="17" t="s">
        <v>4</v>
      </c>
      <c r="I70" s="17" t="s">
        <v>4</v>
      </c>
      <c r="J70" s="17" t="s">
        <v>4</v>
      </c>
      <c r="K70" s="17" t="s">
        <v>4</v>
      </c>
      <c r="L70" s="17" t="s">
        <v>4</v>
      </c>
      <c r="M70" s="17" t="s">
        <v>4</v>
      </c>
      <c r="N70" s="17" t="s">
        <v>4</v>
      </c>
      <c r="O70" s="17" t="s">
        <v>4</v>
      </c>
      <c r="P70">
        <v>991069108</v>
      </c>
      <c r="Q70" t="s">
        <v>19</v>
      </c>
      <c r="R70" t="s">
        <v>20</v>
      </c>
      <c r="T70" t="s">
        <v>23</v>
      </c>
      <c r="V70" t="str">
        <f t="shared" si="4"/>
        <v>GPC</v>
      </c>
    </row>
    <row r="71" spans="1:22" x14ac:dyDescent="0.25">
      <c r="A71" t="s">
        <v>22</v>
      </c>
      <c r="B71" t="s">
        <v>18</v>
      </c>
      <c r="C71">
        <v>2054</v>
      </c>
      <c r="D71" s="17" t="s">
        <v>4</v>
      </c>
      <c r="E71" s="17" t="s">
        <v>4</v>
      </c>
      <c r="F71" s="17" t="s">
        <v>4</v>
      </c>
      <c r="G71" s="17" t="s">
        <v>4</v>
      </c>
      <c r="H71" s="17" t="s">
        <v>4</v>
      </c>
      <c r="I71" s="17" t="s">
        <v>4</v>
      </c>
      <c r="J71" s="17" t="s">
        <v>4</v>
      </c>
      <c r="K71" s="17" t="s">
        <v>4</v>
      </c>
      <c r="L71" s="17" t="s">
        <v>4</v>
      </c>
      <c r="M71" s="17" t="s">
        <v>4</v>
      </c>
      <c r="N71" s="17" t="s">
        <v>4</v>
      </c>
      <c r="O71" s="17" t="s">
        <v>4</v>
      </c>
      <c r="P71">
        <v>991069109</v>
      </c>
      <c r="Q71" t="s">
        <v>19</v>
      </c>
      <c r="R71" t="s">
        <v>20</v>
      </c>
      <c r="T71" t="s">
        <v>23</v>
      </c>
      <c r="V71" t="str">
        <f t="shared" si="4"/>
        <v>GPC</v>
      </c>
    </row>
    <row r="72" spans="1:22" x14ac:dyDescent="0.25">
      <c r="A72" t="s">
        <v>22</v>
      </c>
      <c r="B72" t="s">
        <v>18</v>
      </c>
      <c r="C72">
        <v>2055</v>
      </c>
      <c r="D72" s="17" t="s">
        <v>4</v>
      </c>
      <c r="E72" s="17" t="s">
        <v>4</v>
      </c>
      <c r="F72" s="17" t="s">
        <v>4</v>
      </c>
      <c r="G72" s="17" t="s">
        <v>4</v>
      </c>
      <c r="H72" s="17" t="s">
        <v>4</v>
      </c>
      <c r="I72" s="17" t="s">
        <v>4</v>
      </c>
      <c r="J72" s="17" t="s">
        <v>4</v>
      </c>
      <c r="K72" s="17" t="s">
        <v>4</v>
      </c>
      <c r="L72" s="17" t="s">
        <v>4</v>
      </c>
      <c r="M72" s="17" t="s">
        <v>4</v>
      </c>
      <c r="N72" s="17" t="s">
        <v>4</v>
      </c>
      <c r="O72" s="17" t="s">
        <v>4</v>
      </c>
      <c r="P72">
        <v>991069110</v>
      </c>
      <c r="Q72" t="s">
        <v>19</v>
      </c>
      <c r="R72" t="s">
        <v>20</v>
      </c>
      <c r="T72" t="s">
        <v>23</v>
      </c>
      <c r="V72" t="str">
        <f t="shared" si="4"/>
        <v>GPC</v>
      </c>
    </row>
    <row r="73" spans="1:22" x14ac:dyDescent="0.25">
      <c r="A73" t="s">
        <v>22</v>
      </c>
      <c r="B73" t="s">
        <v>18</v>
      </c>
      <c r="C73">
        <v>2056</v>
      </c>
      <c r="D73" s="17" t="s">
        <v>4</v>
      </c>
      <c r="E73" s="17" t="s">
        <v>4</v>
      </c>
      <c r="F73" s="17" t="s">
        <v>4</v>
      </c>
      <c r="G73" s="17" t="s">
        <v>4</v>
      </c>
      <c r="H73" s="17" t="s">
        <v>4</v>
      </c>
      <c r="I73" s="17" t="s">
        <v>4</v>
      </c>
      <c r="J73" s="17" t="s">
        <v>4</v>
      </c>
      <c r="K73" s="17" t="s">
        <v>4</v>
      </c>
      <c r="L73" s="17" t="s">
        <v>4</v>
      </c>
      <c r="M73" s="17" t="s">
        <v>4</v>
      </c>
      <c r="N73" s="17" t="s">
        <v>4</v>
      </c>
      <c r="O73" s="17" t="s">
        <v>4</v>
      </c>
      <c r="P73">
        <v>991069111</v>
      </c>
      <c r="Q73" t="s">
        <v>19</v>
      </c>
      <c r="R73" t="s">
        <v>20</v>
      </c>
      <c r="T73" t="s">
        <v>23</v>
      </c>
      <c r="V73" t="str">
        <f t="shared" si="4"/>
        <v>GPC</v>
      </c>
    </row>
    <row r="74" spans="1:22" x14ac:dyDescent="0.25">
      <c r="A74" t="s">
        <v>22</v>
      </c>
      <c r="B74" t="s">
        <v>18</v>
      </c>
      <c r="C74">
        <v>2057</v>
      </c>
      <c r="D74" s="17" t="s">
        <v>4</v>
      </c>
      <c r="E74" s="17" t="s">
        <v>4</v>
      </c>
      <c r="F74" s="17" t="s">
        <v>4</v>
      </c>
      <c r="G74" s="17" t="s">
        <v>4</v>
      </c>
      <c r="H74" s="17" t="s">
        <v>4</v>
      </c>
      <c r="I74" s="17" t="s">
        <v>4</v>
      </c>
      <c r="J74" s="17" t="s">
        <v>4</v>
      </c>
      <c r="K74" s="17" t="s">
        <v>4</v>
      </c>
      <c r="L74" s="17" t="s">
        <v>4</v>
      </c>
      <c r="M74" s="17" t="s">
        <v>4</v>
      </c>
      <c r="N74" s="17" t="s">
        <v>4</v>
      </c>
      <c r="O74" s="17" t="s">
        <v>4</v>
      </c>
      <c r="P74">
        <v>991069112</v>
      </c>
      <c r="Q74" t="s">
        <v>19</v>
      </c>
      <c r="R74" t="s">
        <v>20</v>
      </c>
      <c r="T74" t="s">
        <v>23</v>
      </c>
      <c r="V74" t="str">
        <f t="shared" si="4"/>
        <v>GPC</v>
      </c>
    </row>
    <row r="75" spans="1:22" x14ac:dyDescent="0.25">
      <c r="A75" t="s">
        <v>22</v>
      </c>
      <c r="B75" t="s">
        <v>18</v>
      </c>
      <c r="C75">
        <v>2058</v>
      </c>
      <c r="D75" s="17" t="s">
        <v>4</v>
      </c>
      <c r="E75" s="17" t="s">
        <v>4</v>
      </c>
      <c r="F75" s="17" t="s">
        <v>4</v>
      </c>
      <c r="G75" s="17" t="s">
        <v>4</v>
      </c>
      <c r="H75" s="17" t="s">
        <v>4</v>
      </c>
      <c r="I75" s="17" t="s">
        <v>4</v>
      </c>
      <c r="J75" s="17" t="s">
        <v>4</v>
      </c>
      <c r="K75" s="17" t="s">
        <v>4</v>
      </c>
      <c r="L75" s="17" t="s">
        <v>4</v>
      </c>
      <c r="M75" s="17" t="s">
        <v>4</v>
      </c>
      <c r="N75" s="17" t="s">
        <v>4</v>
      </c>
      <c r="O75" s="17" t="s">
        <v>4</v>
      </c>
      <c r="P75">
        <v>991069113</v>
      </c>
      <c r="Q75" t="s">
        <v>19</v>
      </c>
      <c r="R75" t="s">
        <v>20</v>
      </c>
      <c r="T75" t="s">
        <v>23</v>
      </c>
      <c r="V75" t="str">
        <f t="shared" si="4"/>
        <v>GPC</v>
      </c>
    </row>
    <row r="76" spans="1:22" x14ac:dyDescent="0.25">
      <c r="A76" t="s">
        <v>22</v>
      </c>
      <c r="B76" t="s">
        <v>18</v>
      </c>
      <c r="C76">
        <v>2059</v>
      </c>
      <c r="D76" s="17" t="s">
        <v>4</v>
      </c>
      <c r="E76" s="17" t="s">
        <v>4</v>
      </c>
      <c r="F76" s="17" t="s">
        <v>4</v>
      </c>
      <c r="G76" s="17" t="s">
        <v>4</v>
      </c>
      <c r="H76" s="17" t="s">
        <v>4</v>
      </c>
      <c r="I76" s="17" t="s">
        <v>4</v>
      </c>
      <c r="J76" s="17" t="s">
        <v>4</v>
      </c>
      <c r="K76" s="17" t="s">
        <v>4</v>
      </c>
      <c r="L76" s="17" t="s">
        <v>4</v>
      </c>
      <c r="M76" s="17" t="s">
        <v>4</v>
      </c>
      <c r="N76" s="17" t="s">
        <v>4</v>
      </c>
      <c r="O76" s="17" t="s">
        <v>4</v>
      </c>
      <c r="P76">
        <v>991069114</v>
      </c>
      <c r="Q76" t="s">
        <v>19</v>
      </c>
      <c r="R76" t="s">
        <v>20</v>
      </c>
      <c r="T76" t="s">
        <v>23</v>
      </c>
      <c r="V76" t="str">
        <f t="shared" si="4"/>
        <v>GPC</v>
      </c>
    </row>
    <row r="77" spans="1:22" x14ac:dyDescent="0.25">
      <c r="A77" t="s">
        <v>22</v>
      </c>
      <c r="B77" t="s">
        <v>18</v>
      </c>
      <c r="C77">
        <v>2060</v>
      </c>
      <c r="D77" s="17" t="s">
        <v>4</v>
      </c>
      <c r="E77" s="17" t="s">
        <v>4</v>
      </c>
      <c r="F77" s="17" t="s">
        <v>4</v>
      </c>
      <c r="G77" s="17" t="s">
        <v>4</v>
      </c>
      <c r="H77" s="17" t="s">
        <v>4</v>
      </c>
      <c r="I77" s="17" t="s">
        <v>4</v>
      </c>
      <c r="J77" s="17" t="s">
        <v>4</v>
      </c>
      <c r="K77" s="17" t="s">
        <v>4</v>
      </c>
      <c r="L77" s="17" t="s">
        <v>4</v>
      </c>
      <c r="M77" s="17" t="s">
        <v>4</v>
      </c>
      <c r="N77" s="17" t="s">
        <v>4</v>
      </c>
      <c r="O77" s="17" t="s">
        <v>4</v>
      </c>
      <c r="P77">
        <v>991069115</v>
      </c>
      <c r="Q77" t="s">
        <v>19</v>
      </c>
      <c r="R77" t="s">
        <v>20</v>
      </c>
      <c r="T77" t="s">
        <v>23</v>
      </c>
      <c r="V77" t="str">
        <f t="shared" si="4"/>
        <v>GPC</v>
      </c>
    </row>
    <row r="78" spans="1:22" x14ac:dyDescent="0.25">
      <c r="A78" t="s">
        <v>22</v>
      </c>
      <c r="B78" t="s">
        <v>18</v>
      </c>
      <c r="C78">
        <v>2061</v>
      </c>
      <c r="D78" s="17" t="s">
        <v>4</v>
      </c>
      <c r="E78" s="17" t="s">
        <v>4</v>
      </c>
      <c r="F78" s="17" t="s">
        <v>4</v>
      </c>
      <c r="G78" s="17" t="s">
        <v>4</v>
      </c>
      <c r="H78" s="17" t="s">
        <v>4</v>
      </c>
      <c r="I78" s="17" t="s">
        <v>4</v>
      </c>
      <c r="J78" s="17" t="s">
        <v>4</v>
      </c>
      <c r="K78" s="17" t="s">
        <v>4</v>
      </c>
      <c r="L78" s="17" t="s">
        <v>4</v>
      </c>
      <c r="M78" s="17" t="s">
        <v>4</v>
      </c>
      <c r="N78" s="17" t="s">
        <v>4</v>
      </c>
      <c r="O78" s="17" t="s">
        <v>4</v>
      </c>
      <c r="P78">
        <v>991069116</v>
      </c>
      <c r="Q78" t="s">
        <v>19</v>
      </c>
      <c r="R78" t="s">
        <v>20</v>
      </c>
      <c r="T78" t="s">
        <v>23</v>
      </c>
      <c r="V78" t="str">
        <f t="shared" si="4"/>
        <v>GPC</v>
      </c>
    </row>
    <row r="79" spans="1:22" x14ac:dyDescent="0.25">
      <c r="A79" t="s">
        <v>22</v>
      </c>
      <c r="B79" t="s">
        <v>18</v>
      </c>
      <c r="C79">
        <v>2062</v>
      </c>
      <c r="D79" s="17" t="s">
        <v>4</v>
      </c>
      <c r="E79" s="17" t="s">
        <v>4</v>
      </c>
      <c r="F79" s="17" t="s">
        <v>4</v>
      </c>
      <c r="G79" s="17" t="s">
        <v>4</v>
      </c>
      <c r="H79" s="17" t="s">
        <v>4</v>
      </c>
      <c r="I79" s="17" t="s">
        <v>4</v>
      </c>
      <c r="J79" s="17" t="s">
        <v>4</v>
      </c>
      <c r="K79" s="17" t="s">
        <v>4</v>
      </c>
      <c r="L79" s="17" t="s">
        <v>4</v>
      </c>
      <c r="M79" s="17" t="s">
        <v>4</v>
      </c>
      <c r="N79" s="17" t="s">
        <v>4</v>
      </c>
      <c r="O79" s="17" t="s">
        <v>4</v>
      </c>
      <c r="P79">
        <v>991069117</v>
      </c>
      <c r="Q79" t="s">
        <v>19</v>
      </c>
      <c r="R79" t="s">
        <v>20</v>
      </c>
      <c r="T79" t="s">
        <v>23</v>
      </c>
      <c r="V79" t="str">
        <f t="shared" si="4"/>
        <v>GPC</v>
      </c>
    </row>
    <row r="80" spans="1:22" x14ac:dyDescent="0.25">
      <c r="A80" t="s">
        <v>24</v>
      </c>
      <c r="B80" t="s">
        <v>18</v>
      </c>
      <c r="C80">
        <v>2024</v>
      </c>
      <c r="D80" s="17" t="s">
        <v>4</v>
      </c>
      <c r="E80" s="17" t="s">
        <v>4</v>
      </c>
      <c r="F80" s="17" t="s">
        <v>4</v>
      </c>
      <c r="G80" s="17" t="s">
        <v>4</v>
      </c>
      <c r="H80" s="17" t="s">
        <v>4</v>
      </c>
      <c r="I80" s="17" t="s">
        <v>4</v>
      </c>
      <c r="J80" s="17" t="s">
        <v>4</v>
      </c>
      <c r="K80" s="17" t="s">
        <v>4</v>
      </c>
      <c r="L80" s="17" t="s">
        <v>4</v>
      </c>
      <c r="M80" s="17" t="s">
        <v>4</v>
      </c>
      <c r="N80" s="17" t="s">
        <v>4</v>
      </c>
      <c r="O80" s="17" t="s">
        <v>4</v>
      </c>
      <c r="P80">
        <v>991069157</v>
      </c>
      <c r="Q80" t="s">
        <v>19</v>
      </c>
      <c r="R80" t="s">
        <v>20</v>
      </c>
      <c r="T80" t="s">
        <v>25</v>
      </c>
      <c r="V80" t="str">
        <f t="shared" si="4"/>
        <v>MPC</v>
      </c>
    </row>
    <row r="81" spans="1:22" x14ac:dyDescent="0.25">
      <c r="A81" t="s">
        <v>24</v>
      </c>
      <c r="B81" t="s">
        <v>18</v>
      </c>
      <c r="C81">
        <v>2025</v>
      </c>
      <c r="D81" s="17" t="s">
        <v>4</v>
      </c>
      <c r="E81" s="17" t="s">
        <v>4</v>
      </c>
      <c r="F81" s="17" t="s">
        <v>4</v>
      </c>
      <c r="G81" s="17" t="s">
        <v>4</v>
      </c>
      <c r="H81" s="17" t="s">
        <v>4</v>
      </c>
      <c r="I81" s="17" t="s">
        <v>4</v>
      </c>
      <c r="J81" s="17" t="s">
        <v>4</v>
      </c>
      <c r="K81" s="17" t="s">
        <v>4</v>
      </c>
      <c r="L81" s="17" t="s">
        <v>4</v>
      </c>
      <c r="M81" s="17" t="s">
        <v>4</v>
      </c>
      <c r="N81" s="17" t="s">
        <v>4</v>
      </c>
      <c r="O81" s="17" t="s">
        <v>4</v>
      </c>
      <c r="P81">
        <v>991069158</v>
      </c>
      <c r="Q81" t="s">
        <v>19</v>
      </c>
      <c r="R81" t="s">
        <v>20</v>
      </c>
      <c r="T81" t="s">
        <v>25</v>
      </c>
      <c r="V81" t="str">
        <f t="shared" si="4"/>
        <v>MPC</v>
      </c>
    </row>
    <row r="82" spans="1:22" x14ac:dyDescent="0.25">
      <c r="A82" t="s">
        <v>24</v>
      </c>
      <c r="B82" t="s">
        <v>18</v>
      </c>
      <c r="C82">
        <v>2026</v>
      </c>
      <c r="D82" s="17" t="s">
        <v>4</v>
      </c>
      <c r="E82" s="17" t="s">
        <v>4</v>
      </c>
      <c r="F82" s="17" t="s">
        <v>4</v>
      </c>
      <c r="G82" s="17" t="s">
        <v>4</v>
      </c>
      <c r="H82" s="17" t="s">
        <v>4</v>
      </c>
      <c r="I82" s="17" t="s">
        <v>4</v>
      </c>
      <c r="J82" s="17" t="s">
        <v>4</v>
      </c>
      <c r="K82" s="17" t="s">
        <v>4</v>
      </c>
      <c r="L82" s="17" t="s">
        <v>4</v>
      </c>
      <c r="M82" s="17" t="s">
        <v>4</v>
      </c>
      <c r="N82" s="17" t="s">
        <v>4</v>
      </c>
      <c r="O82" s="17" t="s">
        <v>4</v>
      </c>
      <c r="P82">
        <v>991069159</v>
      </c>
      <c r="Q82" t="s">
        <v>19</v>
      </c>
      <c r="R82" t="s">
        <v>20</v>
      </c>
      <c r="T82" t="s">
        <v>25</v>
      </c>
      <c r="V82" t="str">
        <f t="shared" si="4"/>
        <v>MPC</v>
      </c>
    </row>
    <row r="83" spans="1:22" x14ac:dyDescent="0.25">
      <c r="A83" t="s">
        <v>24</v>
      </c>
      <c r="B83" t="s">
        <v>18</v>
      </c>
      <c r="C83">
        <v>2027</v>
      </c>
      <c r="D83" s="17" t="s">
        <v>4</v>
      </c>
      <c r="E83" s="17" t="s">
        <v>4</v>
      </c>
      <c r="F83" s="17" t="s">
        <v>4</v>
      </c>
      <c r="G83" s="17" t="s">
        <v>4</v>
      </c>
      <c r="H83" s="17" t="s">
        <v>4</v>
      </c>
      <c r="I83" s="17" t="s">
        <v>4</v>
      </c>
      <c r="J83" s="17" t="s">
        <v>4</v>
      </c>
      <c r="K83" s="17" t="s">
        <v>4</v>
      </c>
      <c r="L83" s="17" t="s">
        <v>4</v>
      </c>
      <c r="M83" s="17" t="s">
        <v>4</v>
      </c>
      <c r="N83" s="17" t="s">
        <v>4</v>
      </c>
      <c r="O83" s="17" t="s">
        <v>4</v>
      </c>
      <c r="P83">
        <v>991069160</v>
      </c>
      <c r="Q83" t="s">
        <v>19</v>
      </c>
      <c r="R83" t="s">
        <v>20</v>
      </c>
      <c r="T83" t="s">
        <v>25</v>
      </c>
      <c r="V83" t="str">
        <f t="shared" si="4"/>
        <v>MPC</v>
      </c>
    </row>
    <row r="84" spans="1:22" x14ac:dyDescent="0.25">
      <c r="A84" t="s">
        <v>24</v>
      </c>
      <c r="B84" t="s">
        <v>18</v>
      </c>
      <c r="C84">
        <v>2028</v>
      </c>
      <c r="D84" s="17" t="s">
        <v>4</v>
      </c>
      <c r="E84" s="17" t="s">
        <v>4</v>
      </c>
      <c r="F84" s="17" t="s">
        <v>4</v>
      </c>
      <c r="G84" s="17" t="s">
        <v>4</v>
      </c>
      <c r="H84" s="17" t="s">
        <v>4</v>
      </c>
      <c r="I84" s="17" t="s">
        <v>4</v>
      </c>
      <c r="J84" s="17" t="s">
        <v>4</v>
      </c>
      <c r="K84" s="17" t="s">
        <v>4</v>
      </c>
      <c r="L84" s="17" t="s">
        <v>4</v>
      </c>
      <c r="M84" s="17" t="s">
        <v>4</v>
      </c>
      <c r="N84" s="17" t="s">
        <v>4</v>
      </c>
      <c r="O84" s="17" t="s">
        <v>4</v>
      </c>
      <c r="P84">
        <v>991069161</v>
      </c>
      <c r="Q84" t="s">
        <v>19</v>
      </c>
      <c r="R84" t="s">
        <v>20</v>
      </c>
      <c r="T84" t="s">
        <v>25</v>
      </c>
      <c r="V84" t="str">
        <f t="shared" si="4"/>
        <v>MPC</v>
      </c>
    </row>
    <row r="85" spans="1:22" x14ac:dyDescent="0.25">
      <c r="A85" t="s">
        <v>24</v>
      </c>
      <c r="B85" t="s">
        <v>18</v>
      </c>
      <c r="C85">
        <v>2029</v>
      </c>
      <c r="D85" s="17" t="s">
        <v>4</v>
      </c>
      <c r="E85" s="17" t="s">
        <v>4</v>
      </c>
      <c r="F85" s="17" t="s">
        <v>4</v>
      </c>
      <c r="G85" s="17" t="s">
        <v>4</v>
      </c>
      <c r="H85" s="17" t="s">
        <v>4</v>
      </c>
      <c r="I85" s="17" t="s">
        <v>4</v>
      </c>
      <c r="J85" s="17" t="s">
        <v>4</v>
      </c>
      <c r="K85" s="17" t="s">
        <v>4</v>
      </c>
      <c r="L85" s="17" t="s">
        <v>4</v>
      </c>
      <c r="M85" s="17" t="s">
        <v>4</v>
      </c>
      <c r="N85" s="17" t="s">
        <v>4</v>
      </c>
      <c r="O85" s="17" t="s">
        <v>4</v>
      </c>
      <c r="P85">
        <v>991069162</v>
      </c>
      <c r="Q85" t="s">
        <v>19</v>
      </c>
      <c r="R85" t="s">
        <v>20</v>
      </c>
      <c r="T85" t="s">
        <v>25</v>
      </c>
      <c r="V85" t="str">
        <f t="shared" si="4"/>
        <v>MPC</v>
      </c>
    </row>
    <row r="86" spans="1:22" x14ac:dyDescent="0.25">
      <c r="A86" t="s">
        <v>24</v>
      </c>
      <c r="B86" t="s">
        <v>18</v>
      </c>
      <c r="C86">
        <v>2030</v>
      </c>
      <c r="D86" s="17" t="s">
        <v>4</v>
      </c>
      <c r="E86" s="17" t="s">
        <v>4</v>
      </c>
      <c r="F86" s="17" t="s">
        <v>4</v>
      </c>
      <c r="G86" s="17" t="s">
        <v>4</v>
      </c>
      <c r="H86" s="17" t="s">
        <v>4</v>
      </c>
      <c r="I86" s="17" t="s">
        <v>4</v>
      </c>
      <c r="J86" s="17" t="s">
        <v>4</v>
      </c>
      <c r="K86" s="17" t="s">
        <v>4</v>
      </c>
      <c r="L86" s="17" t="s">
        <v>4</v>
      </c>
      <c r="M86" s="17" t="s">
        <v>4</v>
      </c>
      <c r="N86" s="17" t="s">
        <v>4</v>
      </c>
      <c r="O86" s="17" t="s">
        <v>4</v>
      </c>
      <c r="P86">
        <v>991069163</v>
      </c>
      <c r="Q86" t="s">
        <v>19</v>
      </c>
      <c r="R86" t="s">
        <v>20</v>
      </c>
      <c r="T86" t="s">
        <v>25</v>
      </c>
      <c r="V86" t="str">
        <f t="shared" si="4"/>
        <v>MPC</v>
      </c>
    </row>
    <row r="87" spans="1:22" x14ac:dyDescent="0.25">
      <c r="A87" t="s">
        <v>24</v>
      </c>
      <c r="B87" t="s">
        <v>18</v>
      </c>
      <c r="C87">
        <v>2031</v>
      </c>
      <c r="D87" s="17" t="s">
        <v>4</v>
      </c>
      <c r="E87" s="17" t="s">
        <v>4</v>
      </c>
      <c r="F87" s="17" t="s">
        <v>4</v>
      </c>
      <c r="G87" s="17" t="s">
        <v>4</v>
      </c>
      <c r="H87" s="17" t="s">
        <v>4</v>
      </c>
      <c r="I87" s="17" t="s">
        <v>4</v>
      </c>
      <c r="J87" s="17" t="s">
        <v>4</v>
      </c>
      <c r="K87" s="17" t="s">
        <v>4</v>
      </c>
      <c r="L87" s="17" t="s">
        <v>4</v>
      </c>
      <c r="M87" s="17" t="s">
        <v>4</v>
      </c>
      <c r="N87" s="17" t="s">
        <v>4</v>
      </c>
      <c r="O87" s="17" t="s">
        <v>4</v>
      </c>
      <c r="P87">
        <v>991069164</v>
      </c>
      <c r="Q87" t="s">
        <v>19</v>
      </c>
      <c r="R87" t="s">
        <v>20</v>
      </c>
      <c r="T87" t="s">
        <v>25</v>
      </c>
      <c r="V87" t="str">
        <f t="shared" si="4"/>
        <v>MPC</v>
      </c>
    </row>
    <row r="88" spans="1:22" x14ac:dyDescent="0.25">
      <c r="A88" t="s">
        <v>24</v>
      </c>
      <c r="B88" t="s">
        <v>18</v>
      </c>
      <c r="C88">
        <v>2032</v>
      </c>
      <c r="D88" s="17" t="s">
        <v>4</v>
      </c>
      <c r="E88" s="17" t="s">
        <v>4</v>
      </c>
      <c r="F88" s="17" t="s">
        <v>4</v>
      </c>
      <c r="G88" s="17" t="s">
        <v>4</v>
      </c>
      <c r="H88" s="17" t="s">
        <v>4</v>
      </c>
      <c r="I88" s="17" t="s">
        <v>4</v>
      </c>
      <c r="J88" s="17" t="s">
        <v>4</v>
      </c>
      <c r="K88" s="17" t="s">
        <v>4</v>
      </c>
      <c r="L88" s="17" t="s">
        <v>4</v>
      </c>
      <c r="M88" s="17" t="s">
        <v>4</v>
      </c>
      <c r="N88" s="17" t="s">
        <v>4</v>
      </c>
      <c r="O88" s="17" t="s">
        <v>4</v>
      </c>
      <c r="P88">
        <v>991069165</v>
      </c>
      <c r="Q88" t="s">
        <v>19</v>
      </c>
      <c r="R88" t="s">
        <v>20</v>
      </c>
      <c r="T88" t="s">
        <v>25</v>
      </c>
      <c r="V88" t="str">
        <f t="shared" si="4"/>
        <v>MPC</v>
      </c>
    </row>
    <row r="89" spans="1:22" x14ac:dyDescent="0.25">
      <c r="A89" t="s">
        <v>24</v>
      </c>
      <c r="B89" t="s">
        <v>18</v>
      </c>
      <c r="C89">
        <v>2033</v>
      </c>
      <c r="D89" s="17" t="s">
        <v>4</v>
      </c>
      <c r="E89" s="17" t="s">
        <v>4</v>
      </c>
      <c r="F89" s="17" t="s">
        <v>4</v>
      </c>
      <c r="G89" s="17" t="s">
        <v>4</v>
      </c>
      <c r="H89" s="17" t="s">
        <v>4</v>
      </c>
      <c r="I89" s="17" t="s">
        <v>4</v>
      </c>
      <c r="J89" s="17" t="s">
        <v>4</v>
      </c>
      <c r="K89" s="17" t="s">
        <v>4</v>
      </c>
      <c r="L89" s="17" t="s">
        <v>4</v>
      </c>
      <c r="M89" s="17" t="s">
        <v>4</v>
      </c>
      <c r="N89" s="17" t="s">
        <v>4</v>
      </c>
      <c r="O89" s="17" t="s">
        <v>4</v>
      </c>
      <c r="P89">
        <v>991069166</v>
      </c>
      <c r="Q89" t="s">
        <v>19</v>
      </c>
      <c r="R89" t="s">
        <v>20</v>
      </c>
      <c r="T89" t="s">
        <v>25</v>
      </c>
      <c r="V89" t="str">
        <f t="shared" si="4"/>
        <v>MPC</v>
      </c>
    </row>
    <row r="90" spans="1:22" x14ac:dyDescent="0.25">
      <c r="A90" t="s">
        <v>24</v>
      </c>
      <c r="B90" t="s">
        <v>18</v>
      </c>
      <c r="C90">
        <v>2034</v>
      </c>
      <c r="D90" s="17" t="s">
        <v>4</v>
      </c>
      <c r="E90" s="17" t="s">
        <v>4</v>
      </c>
      <c r="F90" s="17" t="s">
        <v>4</v>
      </c>
      <c r="G90" s="17" t="s">
        <v>4</v>
      </c>
      <c r="H90" s="17" t="s">
        <v>4</v>
      </c>
      <c r="I90" s="17" t="s">
        <v>4</v>
      </c>
      <c r="J90" s="17" t="s">
        <v>4</v>
      </c>
      <c r="K90" s="17" t="s">
        <v>4</v>
      </c>
      <c r="L90" s="17" t="s">
        <v>4</v>
      </c>
      <c r="M90" s="17" t="s">
        <v>4</v>
      </c>
      <c r="N90" s="17" t="s">
        <v>4</v>
      </c>
      <c r="O90" s="17" t="s">
        <v>4</v>
      </c>
      <c r="P90">
        <v>991069167</v>
      </c>
      <c r="Q90" t="s">
        <v>19</v>
      </c>
      <c r="R90" t="s">
        <v>20</v>
      </c>
      <c r="T90" t="s">
        <v>25</v>
      </c>
      <c r="V90" t="str">
        <f t="shared" si="4"/>
        <v>MPC</v>
      </c>
    </row>
    <row r="91" spans="1:22" x14ac:dyDescent="0.25">
      <c r="A91" t="s">
        <v>24</v>
      </c>
      <c r="B91" t="s">
        <v>18</v>
      </c>
      <c r="C91">
        <v>2035</v>
      </c>
      <c r="D91" s="17" t="s">
        <v>4</v>
      </c>
      <c r="E91" s="17" t="s">
        <v>4</v>
      </c>
      <c r="F91" s="17" t="s">
        <v>4</v>
      </c>
      <c r="G91" s="17" t="s">
        <v>4</v>
      </c>
      <c r="H91" s="17" t="s">
        <v>4</v>
      </c>
      <c r="I91" s="17" t="s">
        <v>4</v>
      </c>
      <c r="J91" s="17" t="s">
        <v>4</v>
      </c>
      <c r="K91" s="17" t="s">
        <v>4</v>
      </c>
      <c r="L91" s="17" t="s">
        <v>4</v>
      </c>
      <c r="M91" s="17" t="s">
        <v>4</v>
      </c>
      <c r="N91" s="17" t="s">
        <v>4</v>
      </c>
      <c r="O91" s="17" t="s">
        <v>4</v>
      </c>
      <c r="P91">
        <v>991069168</v>
      </c>
      <c r="Q91" t="s">
        <v>19</v>
      </c>
      <c r="R91" t="s">
        <v>20</v>
      </c>
      <c r="T91" t="s">
        <v>25</v>
      </c>
      <c r="V91" t="str">
        <f t="shared" si="4"/>
        <v>MPC</v>
      </c>
    </row>
    <row r="92" spans="1:22" x14ac:dyDescent="0.25">
      <c r="A92" t="s">
        <v>24</v>
      </c>
      <c r="B92" t="s">
        <v>18</v>
      </c>
      <c r="C92">
        <v>2036</v>
      </c>
      <c r="D92" s="17" t="s">
        <v>4</v>
      </c>
      <c r="E92" s="17" t="s">
        <v>4</v>
      </c>
      <c r="F92" s="17" t="s">
        <v>4</v>
      </c>
      <c r="G92" s="17" t="s">
        <v>4</v>
      </c>
      <c r="H92" s="17" t="s">
        <v>4</v>
      </c>
      <c r="I92" s="17" t="s">
        <v>4</v>
      </c>
      <c r="J92" s="17" t="s">
        <v>4</v>
      </c>
      <c r="K92" s="17" t="s">
        <v>4</v>
      </c>
      <c r="L92" s="17" t="s">
        <v>4</v>
      </c>
      <c r="M92" s="17" t="s">
        <v>4</v>
      </c>
      <c r="N92" s="17" t="s">
        <v>4</v>
      </c>
      <c r="O92" s="17" t="s">
        <v>4</v>
      </c>
      <c r="P92">
        <v>991069169</v>
      </c>
      <c r="Q92" t="s">
        <v>19</v>
      </c>
      <c r="R92" t="s">
        <v>20</v>
      </c>
      <c r="T92" t="s">
        <v>25</v>
      </c>
      <c r="V92" t="str">
        <f t="shared" ref="V92:V118" si="5">IF(ISERROR(SEARCH("APC",A92))=FALSE,"APC",IF(ISERROR(SEARCH("GPC",A92))=FALSE,"GPC",IF(ISERROR(SEARCH("MPC",A92))=FALSE,"MPC",NA())))</f>
        <v>MPC</v>
      </c>
    </row>
    <row r="93" spans="1:22" x14ac:dyDescent="0.25">
      <c r="A93" t="s">
        <v>24</v>
      </c>
      <c r="B93" t="s">
        <v>18</v>
      </c>
      <c r="C93">
        <v>2037</v>
      </c>
      <c r="D93" s="17" t="s">
        <v>4</v>
      </c>
      <c r="E93" s="17" t="s">
        <v>4</v>
      </c>
      <c r="F93" s="17" t="s">
        <v>4</v>
      </c>
      <c r="G93" s="17" t="s">
        <v>4</v>
      </c>
      <c r="H93" s="17" t="s">
        <v>4</v>
      </c>
      <c r="I93" s="17" t="s">
        <v>4</v>
      </c>
      <c r="J93" s="17" t="s">
        <v>4</v>
      </c>
      <c r="K93" s="17" t="s">
        <v>4</v>
      </c>
      <c r="L93" s="17" t="s">
        <v>4</v>
      </c>
      <c r="M93" s="17" t="s">
        <v>4</v>
      </c>
      <c r="N93" s="17" t="s">
        <v>4</v>
      </c>
      <c r="O93" s="17" t="s">
        <v>4</v>
      </c>
      <c r="P93">
        <v>991069170</v>
      </c>
      <c r="Q93" t="s">
        <v>19</v>
      </c>
      <c r="R93" t="s">
        <v>20</v>
      </c>
      <c r="T93" t="s">
        <v>25</v>
      </c>
      <c r="V93" t="str">
        <f t="shared" si="5"/>
        <v>MPC</v>
      </c>
    </row>
    <row r="94" spans="1:22" x14ac:dyDescent="0.25">
      <c r="A94" t="s">
        <v>24</v>
      </c>
      <c r="B94" t="s">
        <v>18</v>
      </c>
      <c r="C94">
        <v>2038</v>
      </c>
      <c r="D94" s="17" t="s">
        <v>4</v>
      </c>
      <c r="E94" s="17" t="s">
        <v>4</v>
      </c>
      <c r="F94" s="17" t="s">
        <v>4</v>
      </c>
      <c r="G94" s="17" t="s">
        <v>4</v>
      </c>
      <c r="H94" s="17" t="s">
        <v>4</v>
      </c>
      <c r="I94" s="17" t="s">
        <v>4</v>
      </c>
      <c r="J94" s="17" t="s">
        <v>4</v>
      </c>
      <c r="K94" s="17" t="s">
        <v>4</v>
      </c>
      <c r="L94" s="17" t="s">
        <v>4</v>
      </c>
      <c r="M94" s="17" t="s">
        <v>4</v>
      </c>
      <c r="N94" s="17" t="s">
        <v>4</v>
      </c>
      <c r="O94" s="17" t="s">
        <v>4</v>
      </c>
      <c r="P94">
        <v>991069171</v>
      </c>
      <c r="Q94" t="s">
        <v>19</v>
      </c>
      <c r="R94" t="s">
        <v>20</v>
      </c>
      <c r="T94" t="s">
        <v>25</v>
      </c>
      <c r="V94" t="str">
        <f t="shared" si="5"/>
        <v>MPC</v>
      </c>
    </row>
    <row r="95" spans="1:22" x14ac:dyDescent="0.25">
      <c r="A95" t="s">
        <v>24</v>
      </c>
      <c r="B95" t="s">
        <v>18</v>
      </c>
      <c r="C95">
        <v>2039</v>
      </c>
      <c r="D95" s="17" t="s">
        <v>4</v>
      </c>
      <c r="E95" s="17" t="s">
        <v>4</v>
      </c>
      <c r="F95" s="17" t="s">
        <v>4</v>
      </c>
      <c r="G95" s="17" t="s">
        <v>4</v>
      </c>
      <c r="H95" s="17" t="s">
        <v>4</v>
      </c>
      <c r="I95" s="17" t="s">
        <v>4</v>
      </c>
      <c r="J95" s="17" t="s">
        <v>4</v>
      </c>
      <c r="K95" s="17" t="s">
        <v>4</v>
      </c>
      <c r="L95" s="17" t="s">
        <v>4</v>
      </c>
      <c r="M95" s="17" t="s">
        <v>4</v>
      </c>
      <c r="N95" s="17" t="s">
        <v>4</v>
      </c>
      <c r="O95" s="17" t="s">
        <v>4</v>
      </c>
      <c r="P95">
        <v>991069172</v>
      </c>
      <c r="Q95" t="s">
        <v>19</v>
      </c>
      <c r="R95" t="s">
        <v>20</v>
      </c>
      <c r="T95" t="s">
        <v>25</v>
      </c>
      <c r="V95" t="str">
        <f t="shared" si="5"/>
        <v>MPC</v>
      </c>
    </row>
    <row r="96" spans="1:22" x14ac:dyDescent="0.25">
      <c r="A96" t="s">
        <v>24</v>
      </c>
      <c r="B96" t="s">
        <v>18</v>
      </c>
      <c r="C96">
        <v>2040</v>
      </c>
      <c r="D96" s="17" t="s">
        <v>4</v>
      </c>
      <c r="E96" s="17" t="s">
        <v>4</v>
      </c>
      <c r="F96" s="17" t="s">
        <v>4</v>
      </c>
      <c r="G96" s="17" t="s">
        <v>4</v>
      </c>
      <c r="H96" s="17" t="s">
        <v>4</v>
      </c>
      <c r="I96" s="17" t="s">
        <v>4</v>
      </c>
      <c r="J96" s="17" t="s">
        <v>4</v>
      </c>
      <c r="K96" s="17" t="s">
        <v>4</v>
      </c>
      <c r="L96" s="17" t="s">
        <v>4</v>
      </c>
      <c r="M96" s="17" t="s">
        <v>4</v>
      </c>
      <c r="N96" s="17" t="s">
        <v>4</v>
      </c>
      <c r="O96" s="17" t="s">
        <v>4</v>
      </c>
      <c r="P96">
        <v>991069173</v>
      </c>
      <c r="Q96" t="s">
        <v>19</v>
      </c>
      <c r="R96" t="s">
        <v>20</v>
      </c>
      <c r="T96" t="s">
        <v>25</v>
      </c>
      <c r="V96" t="str">
        <f t="shared" si="5"/>
        <v>MPC</v>
      </c>
    </row>
    <row r="97" spans="1:22" x14ac:dyDescent="0.25">
      <c r="A97" t="s">
        <v>24</v>
      </c>
      <c r="B97" t="s">
        <v>18</v>
      </c>
      <c r="C97">
        <v>2041</v>
      </c>
      <c r="D97" s="17" t="s">
        <v>4</v>
      </c>
      <c r="E97" s="17" t="s">
        <v>4</v>
      </c>
      <c r="F97" s="17" t="s">
        <v>4</v>
      </c>
      <c r="G97" s="17" t="s">
        <v>4</v>
      </c>
      <c r="H97" s="17" t="s">
        <v>4</v>
      </c>
      <c r="I97" s="17" t="s">
        <v>4</v>
      </c>
      <c r="J97" s="17" t="s">
        <v>4</v>
      </c>
      <c r="K97" s="17" t="s">
        <v>4</v>
      </c>
      <c r="L97" s="17" t="s">
        <v>4</v>
      </c>
      <c r="M97" s="17" t="s">
        <v>4</v>
      </c>
      <c r="N97" s="17" t="s">
        <v>4</v>
      </c>
      <c r="O97" s="17" t="s">
        <v>4</v>
      </c>
      <c r="P97">
        <v>991069174</v>
      </c>
      <c r="Q97" t="s">
        <v>19</v>
      </c>
      <c r="R97" t="s">
        <v>20</v>
      </c>
      <c r="T97" t="s">
        <v>25</v>
      </c>
      <c r="V97" t="str">
        <f t="shared" si="5"/>
        <v>MPC</v>
      </c>
    </row>
    <row r="98" spans="1:22" x14ac:dyDescent="0.25">
      <c r="A98" t="s">
        <v>24</v>
      </c>
      <c r="B98" t="s">
        <v>18</v>
      </c>
      <c r="C98">
        <v>2042</v>
      </c>
      <c r="D98" s="17" t="s">
        <v>4</v>
      </c>
      <c r="E98" s="17" t="s">
        <v>4</v>
      </c>
      <c r="F98" s="17" t="s">
        <v>4</v>
      </c>
      <c r="G98" s="17" t="s">
        <v>4</v>
      </c>
      <c r="H98" s="17" t="s">
        <v>4</v>
      </c>
      <c r="I98" s="17" t="s">
        <v>4</v>
      </c>
      <c r="J98" s="17" t="s">
        <v>4</v>
      </c>
      <c r="K98" s="17" t="s">
        <v>4</v>
      </c>
      <c r="L98" s="17" t="s">
        <v>4</v>
      </c>
      <c r="M98" s="17" t="s">
        <v>4</v>
      </c>
      <c r="N98" s="17" t="s">
        <v>4</v>
      </c>
      <c r="O98" s="17" t="s">
        <v>4</v>
      </c>
      <c r="P98">
        <v>991069175</v>
      </c>
      <c r="Q98" t="s">
        <v>19</v>
      </c>
      <c r="R98" t="s">
        <v>20</v>
      </c>
      <c r="T98" t="s">
        <v>25</v>
      </c>
      <c r="V98" t="str">
        <f t="shared" si="5"/>
        <v>MPC</v>
      </c>
    </row>
    <row r="99" spans="1:22" x14ac:dyDescent="0.25">
      <c r="A99" t="s">
        <v>24</v>
      </c>
      <c r="B99" t="s">
        <v>18</v>
      </c>
      <c r="C99">
        <v>2043</v>
      </c>
      <c r="D99" s="17" t="s">
        <v>4</v>
      </c>
      <c r="E99" s="17" t="s">
        <v>4</v>
      </c>
      <c r="F99" s="17" t="s">
        <v>4</v>
      </c>
      <c r="G99" s="17" t="s">
        <v>4</v>
      </c>
      <c r="H99" s="17" t="s">
        <v>4</v>
      </c>
      <c r="I99" s="17" t="s">
        <v>4</v>
      </c>
      <c r="J99" s="17" t="s">
        <v>4</v>
      </c>
      <c r="K99" s="17" t="s">
        <v>4</v>
      </c>
      <c r="L99" s="17" t="s">
        <v>4</v>
      </c>
      <c r="M99" s="17" t="s">
        <v>4</v>
      </c>
      <c r="N99" s="17" t="s">
        <v>4</v>
      </c>
      <c r="O99" s="17" t="s">
        <v>4</v>
      </c>
      <c r="P99">
        <v>991069176</v>
      </c>
      <c r="Q99" t="s">
        <v>19</v>
      </c>
      <c r="R99" t="s">
        <v>20</v>
      </c>
      <c r="T99" t="s">
        <v>25</v>
      </c>
      <c r="V99" t="str">
        <f t="shared" si="5"/>
        <v>MPC</v>
      </c>
    </row>
    <row r="100" spans="1:22" x14ac:dyDescent="0.25">
      <c r="A100" t="s">
        <v>24</v>
      </c>
      <c r="B100" t="s">
        <v>18</v>
      </c>
      <c r="C100">
        <v>2044</v>
      </c>
      <c r="D100" s="17" t="s">
        <v>4</v>
      </c>
      <c r="E100" s="17" t="s">
        <v>4</v>
      </c>
      <c r="F100" s="17" t="s">
        <v>4</v>
      </c>
      <c r="G100" s="17" t="s">
        <v>4</v>
      </c>
      <c r="H100" s="17" t="s">
        <v>4</v>
      </c>
      <c r="I100" s="17" t="s">
        <v>4</v>
      </c>
      <c r="J100" s="17" t="s">
        <v>4</v>
      </c>
      <c r="K100" s="17" t="s">
        <v>4</v>
      </c>
      <c r="L100" s="17" t="s">
        <v>4</v>
      </c>
      <c r="M100" s="17" t="s">
        <v>4</v>
      </c>
      <c r="N100" s="17" t="s">
        <v>4</v>
      </c>
      <c r="O100" s="17" t="s">
        <v>4</v>
      </c>
      <c r="P100">
        <v>991069177</v>
      </c>
      <c r="Q100" t="s">
        <v>19</v>
      </c>
      <c r="R100" t="s">
        <v>20</v>
      </c>
      <c r="T100" t="s">
        <v>25</v>
      </c>
      <c r="V100" t="str">
        <f t="shared" si="5"/>
        <v>MPC</v>
      </c>
    </row>
    <row r="101" spans="1:22" x14ac:dyDescent="0.25">
      <c r="A101" t="s">
        <v>24</v>
      </c>
      <c r="B101" t="s">
        <v>18</v>
      </c>
      <c r="C101">
        <v>2045</v>
      </c>
      <c r="D101" s="17" t="s">
        <v>4</v>
      </c>
      <c r="E101" s="17" t="s">
        <v>4</v>
      </c>
      <c r="F101" s="17" t="s">
        <v>4</v>
      </c>
      <c r="G101" s="17" t="s">
        <v>4</v>
      </c>
      <c r="H101" s="17" t="s">
        <v>4</v>
      </c>
      <c r="I101" s="17" t="s">
        <v>4</v>
      </c>
      <c r="J101" s="17" t="s">
        <v>4</v>
      </c>
      <c r="K101" s="17" t="s">
        <v>4</v>
      </c>
      <c r="L101" s="17" t="s">
        <v>4</v>
      </c>
      <c r="M101" s="17" t="s">
        <v>4</v>
      </c>
      <c r="N101" s="17" t="s">
        <v>4</v>
      </c>
      <c r="O101" s="17" t="s">
        <v>4</v>
      </c>
      <c r="P101">
        <v>991069178</v>
      </c>
      <c r="Q101" t="s">
        <v>19</v>
      </c>
      <c r="R101" t="s">
        <v>20</v>
      </c>
      <c r="T101" t="s">
        <v>25</v>
      </c>
      <c r="V101" t="str">
        <f t="shared" si="5"/>
        <v>MPC</v>
      </c>
    </row>
    <row r="102" spans="1:22" x14ac:dyDescent="0.25">
      <c r="A102" t="s">
        <v>24</v>
      </c>
      <c r="B102" t="s">
        <v>18</v>
      </c>
      <c r="C102">
        <v>2046</v>
      </c>
      <c r="D102" s="17" t="s">
        <v>4</v>
      </c>
      <c r="E102" s="17" t="s">
        <v>4</v>
      </c>
      <c r="F102" s="17" t="s">
        <v>4</v>
      </c>
      <c r="G102" s="17" t="s">
        <v>4</v>
      </c>
      <c r="H102" s="17" t="s">
        <v>4</v>
      </c>
      <c r="I102" s="17" t="s">
        <v>4</v>
      </c>
      <c r="J102" s="17" t="s">
        <v>4</v>
      </c>
      <c r="K102" s="17" t="s">
        <v>4</v>
      </c>
      <c r="L102" s="17" t="s">
        <v>4</v>
      </c>
      <c r="M102" s="17" t="s">
        <v>4</v>
      </c>
      <c r="N102" s="17" t="s">
        <v>4</v>
      </c>
      <c r="O102" s="17" t="s">
        <v>4</v>
      </c>
      <c r="P102">
        <v>991069179</v>
      </c>
      <c r="Q102" t="s">
        <v>19</v>
      </c>
      <c r="R102" t="s">
        <v>20</v>
      </c>
      <c r="T102" t="s">
        <v>25</v>
      </c>
      <c r="V102" t="str">
        <f t="shared" si="5"/>
        <v>MPC</v>
      </c>
    </row>
    <row r="103" spans="1:22" x14ac:dyDescent="0.25">
      <c r="A103" t="s">
        <v>24</v>
      </c>
      <c r="B103" t="s">
        <v>18</v>
      </c>
      <c r="C103">
        <v>2047</v>
      </c>
      <c r="D103" s="17" t="s">
        <v>4</v>
      </c>
      <c r="E103" s="17" t="s">
        <v>4</v>
      </c>
      <c r="F103" s="17" t="s">
        <v>4</v>
      </c>
      <c r="G103" s="17" t="s">
        <v>4</v>
      </c>
      <c r="H103" s="17" t="s">
        <v>4</v>
      </c>
      <c r="I103" s="17" t="s">
        <v>4</v>
      </c>
      <c r="J103" s="17" t="s">
        <v>4</v>
      </c>
      <c r="K103" s="17" t="s">
        <v>4</v>
      </c>
      <c r="L103" s="17" t="s">
        <v>4</v>
      </c>
      <c r="M103" s="17" t="s">
        <v>4</v>
      </c>
      <c r="N103" s="17" t="s">
        <v>4</v>
      </c>
      <c r="O103" s="17" t="s">
        <v>4</v>
      </c>
      <c r="P103">
        <v>991069180</v>
      </c>
      <c r="Q103" t="s">
        <v>19</v>
      </c>
      <c r="R103" t="s">
        <v>20</v>
      </c>
      <c r="T103" t="s">
        <v>25</v>
      </c>
      <c r="V103" t="str">
        <f t="shared" si="5"/>
        <v>MPC</v>
      </c>
    </row>
    <row r="104" spans="1:22" x14ac:dyDescent="0.25">
      <c r="A104" t="s">
        <v>24</v>
      </c>
      <c r="B104" t="s">
        <v>18</v>
      </c>
      <c r="C104">
        <v>2048</v>
      </c>
      <c r="D104" s="17" t="s">
        <v>4</v>
      </c>
      <c r="E104" s="17" t="s">
        <v>4</v>
      </c>
      <c r="F104" s="17" t="s">
        <v>4</v>
      </c>
      <c r="G104" s="17" t="s">
        <v>4</v>
      </c>
      <c r="H104" s="17" t="s">
        <v>4</v>
      </c>
      <c r="I104" s="17" t="s">
        <v>4</v>
      </c>
      <c r="J104" s="17" t="s">
        <v>4</v>
      </c>
      <c r="K104" s="17" t="s">
        <v>4</v>
      </c>
      <c r="L104" s="17" t="s">
        <v>4</v>
      </c>
      <c r="M104" s="17" t="s">
        <v>4</v>
      </c>
      <c r="N104" s="17" t="s">
        <v>4</v>
      </c>
      <c r="O104" s="17" t="s">
        <v>4</v>
      </c>
      <c r="P104">
        <v>991069181</v>
      </c>
      <c r="Q104" t="s">
        <v>19</v>
      </c>
      <c r="R104" t="s">
        <v>20</v>
      </c>
      <c r="T104" t="s">
        <v>25</v>
      </c>
      <c r="V104" t="str">
        <f t="shared" si="5"/>
        <v>MPC</v>
      </c>
    </row>
    <row r="105" spans="1:22" x14ac:dyDescent="0.25">
      <c r="A105" t="s">
        <v>24</v>
      </c>
      <c r="B105" t="s">
        <v>18</v>
      </c>
      <c r="C105">
        <v>2049</v>
      </c>
      <c r="D105" s="17" t="s">
        <v>4</v>
      </c>
      <c r="E105" s="17" t="s">
        <v>4</v>
      </c>
      <c r="F105" s="17" t="s">
        <v>4</v>
      </c>
      <c r="G105" s="17" t="s">
        <v>4</v>
      </c>
      <c r="H105" s="17" t="s">
        <v>4</v>
      </c>
      <c r="I105" s="17" t="s">
        <v>4</v>
      </c>
      <c r="J105" s="17" t="s">
        <v>4</v>
      </c>
      <c r="K105" s="17" t="s">
        <v>4</v>
      </c>
      <c r="L105" s="17" t="s">
        <v>4</v>
      </c>
      <c r="M105" s="17" t="s">
        <v>4</v>
      </c>
      <c r="N105" s="17" t="s">
        <v>4</v>
      </c>
      <c r="O105" s="17" t="s">
        <v>4</v>
      </c>
      <c r="P105">
        <v>991069182</v>
      </c>
      <c r="Q105" t="s">
        <v>19</v>
      </c>
      <c r="R105" t="s">
        <v>20</v>
      </c>
      <c r="T105" t="s">
        <v>25</v>
      </c>
      <c r="V105" t="str">
        <f t="shared" si="5"/>
        <v>MPC</v>
      </c>
    </row>
    <row r="106" spans="1:22" x14ac:dyDescent="0.25">
      <c r="A106" t="s">
        <v>24</v>
      </c>
      <c r="B106" t="s">
        <v>18</v>
      </c>
      <c r="C106">
        <v>2050</v>
      </c>
      <c r="D106" s="17" t="s">
        <v>4</v>
      </c>
      <c r="E106" s="17" t="s">
        <v>4</v>
      </c>
      <c r="F106" s="17" t="s">
        <v>4</v>
      </c>
      <c r="G106" s="17" t="s">
        <v>4</v>
      </c>
      <c r="H106" s="17" t="s">
        <v>4</v>
      </c>
      <c r="I106" s="17" t="s">
        <v>4</v>
      </c>
      <c r="J106" s="17" t="s">
        <v>4</v>
      </c>
      <c r="K106" s="17" t="s">
        <v>4</v>
      </c>
      <c r="L106" s="17" t="s">
        <v>4</v>
      </c>
      <c r="M106" s="17" t="s">
        <v>4</v>
      </c>
      <c r="N106" s="17" t="s">
        <v>4</v>
      </c>
      <c r="O106" s="17" t="s">
        <v>4</v>
      </c>
      <c r="P106">
        <v>991069183</v>
      </c>
      <c r="Q106" t="s">
        <v>19</v>
      </c>
      <c r="R106" t="s">
        <v>20</v>
      </c>
      <c r="T106" t="s">
        <v>25</v>
      </c>
      <c r="V106" t="str">
        <f t="shared" si="5"/>
        <v>MPC</v>
      </c>
    </row>
    <row r="107" spans="1:22" x14ac:dyDescent="0.25">
      <c r="A107" t="s">
        <v>24</v>
      </c>
      <c r="B107" t="s">
        <v>18</v>
      </c>
      <c r="C107">
        <v>2051</v>
      </c>
      <c r="D107" s="17" t="s">
        <v>4</v>
      </c>
      <c r="E107" s="17" t="s">
        <v>4</v>
      </c>
      <c r="F107" s="17" t="s">
        <v>4</v>
      </c>
      <c r="G107" s="17" t="s">
        <v>4</v>
      </c>
      <c r="H107" s="17" t="s">
        <v>4</v>
      </c>
      <c r="I107" s="17" t="s">
        <v>4</v>
      </c>
      <c r="J107" s="17" t="s">
        <v>4</v>
      </c>
      <c r="K107" s="17" t="s">
        <v>4</v>
      </c>
      <c r="L107" s="17" t="s">
        <v>4</v>
      </c>
      <c r="M107" s="17" t="s">
        <v>4</v>
      </c>
      <c r="N107" s="17" t="s">
        <v>4</v>
      </c>
      <c r="O107" s="17" t="s">
        <v>4</v>
      </c>
      <c r="P107">
        <v>991069184</v>
      </c>
      <c r="Q107" t="s">
        <v>19</v>
      </c>
      <c r="R107" t="s">
        <v>20</v>
      </c>
      <c r="T107" t="s">
        <v>25</v>
      </c>
      <c r="V107" t="str">
        <f t="shared" si="5"/>
        <v>MPC</v>
      </c>
    </row>
    <row r="108" spans="1:22" x14ac:dyDescent="0.25">
      <c r="A108" t="s">
        <v>24</v>
      </c>
      <c r="B108" t="s">
        <v>18</v>
      </c>
      <c r="C108">
        <v>2052</v>
      </c>
      <c r="D108" s="17" t="s">
        <v>4</v>
      </c>
      <c r="E108" s="17" t="s">
        <v>4</v>
      </c>
      <c r="F108" s="17" t="s">
        <v>4</v>
      </c>
      <c r="G108" s="17" t="s">
        <v>4</v>
      </c>
      <c r="H108" s="17" t="s">
        <v>4</v>
      </c>
      <c r="I108" s="17" t="s">
        <v>4</v>
      </c>
      <c r="J108" s="17" t="s">
        <v>4</v>
      </c>
      <c r="K108" s="17" t="s">
        <v>4</v>
      </c>
      <c r="L108" s="17" t="s">
        <v>4</v>
      </c>
      <c r="M108" s="17" t="s">
        <v>4</v>
      </c>
      <c r="N108" s="17" t="s">
        <v>4</v>
      </c>
      <c r="O108" s="17" t="s">
        <v>4</v>
      </c>
      <c r="P108">
        <v>991069185</v>
      </c>
      <c r="Q108" t="s">
        <v>19</v>
      </c>
      <c r="R108" t="s">
        <v>20</v>
      </c>
      <c r="T108" t="s">
        <v>25</v>
      </c>
      <c r="V108" t="str">
        <f t="shared" si="5"/>
        <v>MPC</v>
      </c>
    </row>
    <row r="109" spans="1:22" x14ac:dyDescent="0.25">
      <c r="A109" t="s">
        <v>24</v>
      </c>
      <c r="B109" t="s">
        <v>18</v>
      </c>
      <c r="C109">
        <v>2053</v>
      </c>
      <c r="D109" s="17" t="s">
        <v>4</v>
      </c>
      <c r="E109" s="17" t="s">
        <v>4</v>
      </c>
      <c r="F109" s="17" t="s">
        <v>4</v>
      </c>
      <c r="G109" s="17" t="s">
        <v>4</v>
      </c>
      <c r="H109" s="17" t="s">
        <v>4</v>
      </c>
      <c r="I109" s="17" t="s">
        <v>4</v>
      </c>
      <c r="J109" s="17" t="s">
        <v>4</v>
      </c>
      <c r="K109" s="17" t="s">
        <v>4</v>
      </c>
      <c r="L109" s="17" t="s">
        <v>4</v>
      </c>
      <c r="M109" s="17" t="s">
        <v>4</v>
      </c>
      <c r="N109" s="17" t="s">
        <v>4</v>
      </c>
      <c r="O109" s="17" t="s">
        <v>4</v>
      </c>
      <c r="P109">
        <v>991069186</v>
      </c>
      <c r="Q109" t="s">
        <v>19</v>
      </c>
      <c r="R109" t="s">
        <v>20</v>
      </c>
      <c r="T109" t="s">
        <v>25</v>
      </c>
      <c r="V109" t="str">
        <f t="shared" si="5"/>
        <v>MPC</v>
      </c>
    </row>
    <row r="110" spans="1:22" x14ac:dyDescent="0.25">
      <c r="A110" t="s">
        <v>24</v>
      </c>
      <c r="B110" t="s">
        <v>18</v>
      </c>
      <c r="C110">
        <v>2054</v>
      </c>
      <c r="D110" s="17" t="s">
        <v>4</v>
      </c>
      <c r="E110" s="17" t="s">
        <v>4</v>
      </c>
      <c r="F110" s="17" t="s">
        <v>4</v>
      </c>
      <c r="G110" s="17" t="s">
        <v>4</v>
      </c>
      <c r="H110" s="17" t="s">
        <v>4</v>
      </c>
      <c r="I110" s="17" t="s">
        <v>4</v>
      </c>
      <c r="J110" s="17" t="s">
        <v>4</v>
      </c>
      <c r="K110" s="17" t="s">
        <v>4</v>
      </c>
      <c r="L110" s="17" t="s">
        <v>4</v>
      </c>
      <c r="M110" s="17" t="s">
        <v>4</v>
      </c>
      <c r="N110" s="17" t="s">
        <v>4</v>
      </c>
      <c r="O110" s="17" t="s">
        <v>4</v>
      </c>
      <c r="P110">
        <v>991069187</v>
      </c>
      <c r="Q110" t="s">
        <v>19</v>
      </c>
      <c r="R110" t="s">
        <v>20</v>
      </c>
      <c r="T110" t="s">
        <v>25</v>
      </c>
      <c r="V110" t="str">
        <f t="shared" si="5"/>
        <v>MPC</v>
      </c>
    </row>
    <row r="111" spans="1:22" x14ac:dyDescent="0.25">
      <c r="A111" t="s">
        <v>24</v>
      </c>
      <c r="B111" t="s">
        <v>18</v>
      </c>
      <c r="C111">
        <v>2055</v>
      </c>
      <c r="D111" s="17" t="s">
        <v>4</v>
      </c>
      <c r="E111" s="17" t="s">
        <v>4</v>
      </c>
      <c r="F111" s="17" t="s">
        <v>4</v>
      </c>
      <c r="G111" s="17" t="s">
        <v>4</v>
      </c>
      <c r="H111" s="17" t="s">
        <v>4</v>
      </c>
      <c r="I111" s="17" t="s">
        <v>4</v>
      </c>
      <c r="J111" s="17" t="s">
        <v>4</v>
      </c>
      <c r="K111" s="17" t="s">
        <v>4</v>
      </c>
      <c r="L111" s="17" t="s">
        <v>4</v>
      </c>
      <c r="M111" s="17" t="s">
        <v>4</v>
      </c>
      <c r="N111" s="17" t="s">
        <v>4</v>
      </c>
      <c r="O111" s="17" t="s">
        <v>4</v>
      </c>
      <c r="P111">
        <v>991069188</v>
      </c>
      <c r="Q111" t="s">
        <v>19</v>
      </c>
      <c r="R111" t="s">
        <v>20</v>
      </c>
      <c r="T111" t="s">
        <v>25</v>
      </c>
      <c r="V111" t="str">
        <f t="shared" si="5"/>
        <v>MPC</v>
      </c>
    </row>
    <row r="112" spans="1:22" x14ac:dyDescent="0.25">
      <c r="A112" t="s">
        <v>24</v>
      </c>
      <c r="B112" t="s">
        <v>18</v>
      </c>
      <c r="C112">
        <v>2056</v>
      </c>
      <c r="D112" s="17" t="s">
        <v>4</v>
      </c>
      <c r="E112" s="17" t="s">
        <v>4</v>
      </c>
      <c r="F112" s="17" t="s">
        <v>4</v>
      </c>
      <c r="G112" s="17" t="s">
        <v>4</v>
      </c>
      <c r="H112" s="17" t="s">
        <v>4</v>
      </c>
      <c r="I112" s="17" t="s">
        <v>4</v>
      </c>
      <c r="J112" s="17" t="s">
        <v>4</v>
      </c>
      <c r="K112" s="17" t="s">
        <v>4</v>
      </c>
      <c r="L112" s="17" t="s">
        <v>4</v>
      </c>
      <c r="M112" s="17" t="s">
        <v>4</v>
      </c>
      <c r="N112" s="17" t="s">
        <v>4</v>
      </c>
      <c r="O112" s="17" t="s">
        <v>4</v>
      </c>
      <c r="P112">
        <v>991069189</v>
      </c>
      <c r="Q112" t="s">
        <v>19</v>
      </c>
      <c r="R112" t="s">
        <v>20</v>
      </c>
      <c r="T112" t="s">
        <v>25</v>
      </c>
      <c r="V112" t="str">
        <f t="shared" si="5"/>
        <v>MPC</v>
      </c>
    </row>
    <row r="113" spans="1:22" x14ac:dyDescent="0.25">
      <c r="A113" t="s">
        <v>24</v>
      </c>
      <c r="B113" t="s">
        <v>18</v>
      </c>
      <c r="C113">
        <v>2057</v>
      </c>
      <c r="D113" s="17" t="s">
        <v>4</v>
      </c>
      <c r="E113" s="17" t="s">
        <v>4</v>
      </c>
      <c r="F113" s="17" t="s">
        <v>4</v>
      </c>
      <c r="G113" s="17" t="s">
        <v>4</v>
      </c>
      <c r="H113" s="17" t="s">
        <v>4</v>
      </c>
      <c r="I113" s="17" t="s">
        <v>4</v>
      </c>
      <c r="J113" s="17" t="s">
        <v>4</v>
      </c>
      <c r="K113" s="17" t="s">
        <v>4</v>
      </c>
      <c r="L113" s="17" t="s">
        <v>4</v>
      </c>
      <c r="M113" s="17" t="s">
        <v>4</v>
      </c>
      <c r="N113" s="17" t="s">
        <v>4</v>
      </c>
      <c r="O113" s="17" t="s">
        <v>4</v>
      </c>
      <c r="P113">
        <v>991069190</v>
      </c>
      <c r="Q113" t="s">
        <v>19</v>
      </c>
      <c r="R113" t="s">
        <v>20</v>
      </c>
      <c r="T113" t="s">
        <v>25</v>
      </c>
      <c r="V113" t="str">
        <f t="shared" si="5"/>
        <v>MPC</v>
      </c>
    </row>
    <row r="114" spans="1:22" x14ac:dyDescent="0.25">
      <c r="A114" t="s">
        <v>24</v>
      </c>
      <c r="B114" t="s">
        <v>18</v>
      </c>
      <c r="C114">
        <v>2058</v>
      </c>
      <c r="D114" s="17" t="s">
        <v>4</v>
      </c>
      <c r="E114" s="17" t="s">
        <v>4</v>
      </c>
      <c r="F114" s="17" t="s">
        <v>4</v>
      </c>
      <c r="G114" s="17" t="s">
        <v>4</v>
      </c>
      <c r="H114" s="17" t="s">
        <v>4</v>
      </c>
      <c r="I114" s="17" t="s">
        <v>4</v>
      </c>
      <c r="J114" s="17" t="s">
        <v>4</v>
      </c>
      <c r="K114" s="17" t="s">
        <v>4</v>
      </c>
      <c r="L114" s="17" t="s">
        <v>4</v>
      </c>
      <c r="M114" s="17" t="s">
        <v>4</v>
      </c>
      <c r="N114" s="17" t="s">
        <v>4</v>
      </c>
      <c r="O114" s="17" t="s">
        <v>4</v>
      </c>
      <c r="P114">
        <v>991069191</v>
      </c>
      <c r="Q114" t="s">
        <v>19</v>
      </c>
      <c r="R114" t="s">
        <v>20</v>
      </c>
      <c r="T114" t="s">
        <v>25</v>
      </c>
      <c r="V114" t="str">
        <f t="shared" si="5"/>
        <v>MPC</v>
      </c>
    </row>
    <row r="115" spans="1:22" x14ac:dyDescent="0.25">
      <c r="A115" t="s">
        <v>24</v>
      </c>
      <c r="B115" t="s">
        <v>18</v>
      </c>
      <c r="C115">
        <v>2059</v>
      </c>
      <c r="D115" s="17" t="s">
        <v>4</v>
      </c>
      <c r="E115" s="17" t="s">
        <v>4</v>
      </c>
      <c r="F115" s="17" t="s">
        <v>4</v>
      </c>
      <c r="G115" s="17" t="s">
        <v>4</v>
      </c>
      <c r="H115" s="17" t="s">
        <v>4</v>
      </c>
      <c r="I115" s="17" t="s">
        <v>4</v>
      </c>
      <c r="J115" s="17" t="s">
        <v>4</v>
      </c>
      <c r="K115" s="17" t="s">
        <v>4</v>
      </c>
      <c r="L115" s="17" t="s">
        <v>4</v>
      </c>
      <c r="M115" s="17" t="s">
        <v>4</v>
      </c>
      <c r="N115" s="17" t="s">
        <v>4</v>
      </c>
      <c r="O115" s="17" t="s">
        <v>4</v>
      </c>
      <c r="P115">
        <v>991069192</v>
      </c>
      <c r="Q115" t="s">
        <v>19</v>
      </c>
      <c r="R115" t="s">
        <v>20</v>
      </c>
      <c r="T115" t="s">
        <v>25</v>
      </c>
      <c r="V115" t="str">
        <f t="shared" si="5"/>
        <v>MPC</v>
      </c>
    </row>
    <row r="116" spans="1:22" x14ac:dyDescent="0.25">
      <c r="A116" t="s">
        <v>24</v>
      </c>
      <c r="B116" t="s">
        <v>18</v>
      </c>
      <c r="C116">
        <v>2060</v>
      </c>
      <c r="D116" s="17" t="s">
        <v>4</v>
      </c>
      <c r="E116" s="17" t="s">
        <v>4</v>
      </c>
      <c r="F116" s="17" t="s">
        <v>4</v>
      </c>
      <c r="G116" s="17" t="s">
        <v>4</v>
      </c>
      <c r="H116" s="17" t="s">
        <v>4</v>
      </c>
      <c r="I116" s="17" t="s">
        <v>4</v>
      </c>
      <c r="J116" s="17" t="s">
        <v>4</v>
      </c>
      <c r="K116" s="17" t="s">
        <v>4</v>
      </c>
      <c r="L116" s="17" t="s">
        <v>4</v>
      </c>
      <c r="M116" s="17" t="s">
        <v>4</v>
      </c>
      <c r="N116" s="17" t="s">
        <v>4</v>
      </c>
      <c r="O116" s="17" t="s">
        <v>4</v>
      </c>
      <c r="P116">
        <v>991069193</v>
      </c>
      <c r="Q116" t="s">
        <v>19</v>
      </c>
      <c r="R116" t="s">
        <v>20</v>
      </c>
      <c r="T116" t="s">
        <v>25</v>
      </c>
      <c r="V116" t="str">
        <f t="shared" si="5"/>
        <v>MPC</v>
      </c>
    </row>
    <row r="117" spans="1:22" x14ac:dyDescent="0.25">
      <c r="A117" t="s">
        <v>24</v>
      </c>
      <c r="B117" t="s">
        <v>18</v>
      </c>
      <c r="C117">
        <v>2061</v>
      </c>
      <c r="D117" s="17" t="s">
        <v>4</v>
      </c>
      <c r="E117" s="17" t="s">
        <v>4</v>
      </c>
      <c r="F117" s="17" t="s">
        <v>4</v>
      </c>
      <c r="G117" s="17" t="s">
        <v>4</v>
      </c>
      <c r="H117" s="17" t="s">
        <v>4</v>
      </c>
      <c r="I117" s="17" t="s">
        <v>4</v>
      </c>
      <c r="J117" s="17" t="s">
        <v>4</v>
      </c>
      <c r="K117" s="17" t="s">
        <v>4</v>
      </c>
      <c r="L117" s="17" t="s">
        <v>4</v>
      </c>
      <c r="M117" s="17" t="s">
        <v>4</v>
      </c>
      <c r="N117" s="17" t="s">
        <v>4</v>
      </c>
      <c r="O117" s="17" t="s">
        <v>4</v>
      </c>
      <c r="P117">
        <v>991069194</v>
      </c>
      <c r="Q117" t="s">
        <v>19</v>
      </c>
      <c r="R117" t="s">
        <v>20</v>
      </c>
      <c r="T117" t="s">
        <v>25</v>
      </c>
      <c r="V117" t="str">
        <f t="shared" si="5"/>
        <v>MPC</v>
      </c>
    </row>
    <row r="118" spans="1:22" x14ac:dyDescent="0.25">
      <c r="A118" t="s">
        <v>24</v>
      </c>
      <c r="B118" t="s">
        <v>18</v>
      </c>
      <c r="C118">
        <v>2062</v>
      </c>
      <c r="D118" s="17" t="s">
        <v>4</v>
      </c>
      <c r="E118" s="17" t="s">
        <v>4</v>
      </c>
      <c r="F118" s="17" t="s">
        <v>4</v>
      </c>
      <c r="G118" s="17" t="s">
        <v>4</v>
      </c>
      <c r="H118" s="17" t="s">
        <v>4</v>
      </c>
      <c r="I118" s="17" t="s">
        <v>4</v>
      </c>
      <c r="J118" s="17" t="s">
        <v>4</v>
      </c>
      <c r="K118" s="17" t="s">
        <v>4</v>
      </c>
      <c r="L118" s="17" t="s">
        <v>4</v>
      </c>
      <c r="M118" s="17" t="s">
        <v>4</v>
      </c>
      <c r="N118" s="17" t="s">
        <v>4</v>
      </c>
      <c r="O118" s="17" t="s">
        <v>4</v>
      </c>
      <c r="P118">
        <v>991069195</v>
      </c>
      <c r="Q118" t="s">
        <v>19</v>
      </c>
      <c r="R118" t="s">
        <v>20</v>
      </c>
      <c r="T118" t="s">
        <v>25</v>
      </c>
      <c r="V118" t="str">
        <f t="shared" si="5"/>
        <v>MPC</v>
      </c>
    </row>
    <row r="119" spans="1:22" x14ac:dyDescent="0.25">
      <c r="A119" t="s">
        <v>26</v>
      </c>
      <c r="B119" t="s">
        <v>27</v>
      </c>
      <c r="C119">
        <v>2024</v>
      </c>
      <c r="D119" s="17" t="s">
        <v>4</v>
      </c>
      <c r="E119" s="17" t="s">
        <v>4</v>
      </c>
      <c r="F119" s="17" t="s">
        <v>4</v>
      </c>
      <c r="G119" s="17" t="s">
        <v>4</v>
      </c>
      <c r="H119" s="17" t="s">
        <v>4</v>
      </c>
      <c r="I119" s="17" t="s">
        <v>4</v>
      </c>
      <c r="J119" s="17" t="s">
        <v>4</v>
      </c>
      <c r="K119" s="17" t="s">
        <v>4</v>
      </c>
      <c r="L119" s="17" t="s">
        <v>4</v>
      </c>
      <c r="M119" s="17" t="s">
        <v>4</v>
      </c>
      <c r="N119" s="17" t="s">
        <v>4</v>
      </c>
      <c r="O119" s="17" t="s">
        <v>4</v>
      </c>
      <c r="P119">
        <v>991075999</v>
      </c>
      <c r="Q119" t="s">
        <v>19</v>
      </c>
      <c r="R119" t="s">
        <v>20</v>
      </c>
      <c r="T119" t="s">
        <v>21</v>
      </c>
      <c r="V119" t="str">
        <f t="shared" ref="V119:V152" si="6">IF(ISERROR(SEARCH("APC",A119))=FALSE,"APC",IF(ISERROR(SEARCH("GPC",A119))=FALSE,"GPC",IF(ISERROR(SEARCH("MPC",A119))=FALSE,"MPC",NA())))</f>
        <v>APC</v>
      </c>
    </row>
    <row r="120" spans="1:22" x14ac:dyDescent="0.25">
      <c r="A120" t="s">
        <v>26</v>
      </c>
      <c r="B120" t="s">
        <v>27</v>
      </c>
      <c r="C120">
        <v>2025</v>
      </c>
      <c r="D120" s="17" t="s">
        <v>4</v>
      </c>
      <c r="E120" s="17" t="s">
        <v>4</v>
      </c>
      <c r="F120" s="17" t="s">
        <v>4</v>
      </c>
      <c r="G120" s="17" t="s">
        <v>4</v>
      </c>
      <c r="H120" s="17" t="s">
        <v>4</v>
      </c>
      <c r="I120" s="17" t="s">
        <v>4</v>
      </c>
      <c r="J120" s="17" t="s">
        <v>4</v>
      </c>
      <c r="K120" s="17" t="s">
        <v>4</v>
      </c>
      <c r="L120" s="17" t="s">
        <v>4</v>
      </c>
      <c r="M120" s="17" t="s">
        <v>4</v>
      </c>
      <c r="N120" s="17" t="s">
        <v>4</v>
      </c>
      <c r="O120" s="17" t="s">
        <v>4</v>
      </c>
      <c r="P120">
        <v>991076000</v>
      </c>
      <c r="Q120" t="s">
        <v>19</v>
      </c>
      <c r="R120" t="s">
        <v>20</v>
      </c>
      <c r="T120" t="s">
        <v>21</v>
      </c>
      <c r="V120" t="str">
        <f t="shared" si="6"/>
        <v>APC</v>
      </c>
    </row>
    <row r="121" spans="1:22" x14ac:dyDescent="0.25">
      <c r="A121" t="s">
        <v>26</v>
      </c>
      <c r="B121" t="s">
        <v>27</v>
      </c>
      <c r="C121">
        <v>2026</v>
      </c>
      <c r="D121" s="17" t="s">
        <v>4</v>
      </c>
      <c r="E121" s="17" t="s">
        <v>4</v>
      </c>
      <c r="F121" s="17" t="s">
        <v>4</v>
      </c>
      <c r="G121" s="17" t="s">
        <v>4</v>
      </c>
      <c r="H121" s="17" t="s">
        <v>4</v>
      </c>
      <c r="I121" s="17" t="s">
        <v>4</v>
      </c>
      <c r="J121" s="17" t="s">
        <v>4</v>
      </c>
      <c r="K121" s="17" t="s">
        <v>4</v>
      </c>
      <c r="L121" s="17" t="s">
        <v>4</v>
      </c>
      <c r="M121" s="17" t="s">
        <v>4</v>
      </c>
      <c r="N121" s="17" t="s">
        <v>4</v>
      </c>
      <c r="O121" s="17" t="s">
        <v>4</v>
      </c>
      <c r="P121">
        <v>991076001</v>
      </c>
      <c r="Q121" t="s">
        <v>19</v>
      </c>
      <c r="R121" t="s">
        <v>20</v>
      </c>
      <c r="T121" t="s">
        <v>21</v>
      </c>
      <c r="V121" t="str">
        <f t="shared" si="6"/>
        <v>APC</v>
      </c>
    </row>
    <row r="122" spans="1:22" x14ac:dyDescent="0.25">
      <c r="A122" t="s">
        <v>26</v>
      </c>
      <c r="B122" t="s">
        <v>27</v>
      </c>
      <c r="C122">
        <v>2027</v>
      </c>
      <c r="D122" s="17" t="s">
        <v>4</v>
      </c>
      <c r="E122" s="17" t="s">
        <v>4</v>
      </c>
      <c r="F122" s="17" t="s">
        <v>4</v>
      </c>
      <c r="G122" s="17" t="s">
        <v>4</v>
      </c>
      <c r="H122" s="17" t="s">
        <v>4</v>
      </c>
      <c r="I122" s="17" t="s">
        <v>4</v>
      </c>
      <c r="J122" s="17" t="s">
        <v>4</v>
      </c>
      <c r="K122" s="17" t="s">
        <v>4</v>
      </c>
      <c r="L122" s="17" t="s">
        <v>4</v>
      </c>
      <c r="M122" s="17" t="s">
        <v>4</v>
      </c>
      <c r="N122" s="17" t="s">
        <v>4</v>
      </c>
      <c r="O122" s="17" t="s">
        <v>4</v>
      </c>
      <c r="P122">
        <v>991076002</v>
      </c>
      <c r="Q122" t="s">
        <v>19</v>
      </c>
      <c r="R122" t="s">
        <v>20</v>
      </c>
      <c r="T122" t="s">
        <v>21</v>
      </c>
      <c r="V122" t="str">
        <f t="shared" si="6"/>
        <v>APC</v>
      </c>
    </row>
    <row r="123" spans="1:22" x14ac:dyDescent="0.25">
      <c r="A123" t="s">
        <v>26</v>
      </c>
      <c r="B123" t="s">
        <v>27</v>
      </c>
      <c r="C123">
        <v>2028</v>
      </c>
      <c r="D123" s="17" t="s">
        <v>4</v>
      </c>
      <c r="E123" s="17" t="s">
        <v>4</v>
      </c>
      <c r="F123" s="17" t="s">
        <v>4</v>
      </c>
      <c r="G123" s="17" t="s">
        <v>4</v>
      </c>
      <c r="H123" s="17" t="s">
        <v>4</v>
      </c>
      <c r="I123" s="17" t="s">
        <v>4</v>
      </c>
      <c r="J123" s="17" t="s">
        <v>4</v>
      </c>
      <c r="K123" s="17" t="s">
        <v>4</v>
      </c>
      <c r="L123" s="17" t="s">
        <v>4</v>
      </c>
      <c r="M123" s="17" t="s">
        <v>4</v>
      </c>
      <c r="N123" s="17" t="s">
        <v>4</v>
      </c>
      <c r="O123" s="17" t="s">
        <v>4</v>
      </c>
      <c r="P123">
        <v>991076003</v>
      </c>
      <c r="Q123" t="s">
        <v>19</v>
      </c>
      <c r="R123" t="s">
        <v>20</v>
      </c>
      <c r="T123" t="s">
        <v>21</v>
      </c>
      <c r="V123" t="str">
        <f t="shared" si="6"/>
        <v>APC</v>
      </c>
    </row>
    <row r="124" spans="1:22" x14ac:dyDescent="0.25">
      <c r="A124" t="s">
        <v>26</v>
      </c>
      <c r="B124" t="s">
        <v>27</v>
      </c>
      <c r="C124">
        <v>2029</v>
      </c>
      <c r="D124" s="17" t="s">
        <v>4</v>
      </c>
      <c r="E124" s="17" t="s">
        <v>4</v>
      </c>
      <c r="F124" s="17" t="s">
        <v>4</v>
      </c>
      <c r="G124" s="17" t="s">
        <v>4</v>
      </c>
      <c r="H124" s="17" t="s">
        <v>4</v>
      </c>
      <c r="I124" s="17" t="s">
        <v>4</v>
      </c>
      <c r="J124" s="17" t="s">
        <v>4</v>
      </c>
      <c r="K124" s="17" t="s">
        <v>4</v>
      </c>
      <c r="L124" s="17" t="s">
        <v>4</v>
      </c>
      <c r="M124" s="17" t="s">
        <v>4</v>
      </c>
      <c r="N124" s="17" t="s">
        <v>4</v>
      </c>
      <c r="O124" s="17" t="s">
        <v>4</v>
      </c>
      <c r="P124">
        <v>991076004</v>
      </c>
      <c r="Q124" t="s">
        <v>19</v>
      </c>
      <c r="R124" t="s">
        <v>20</v>
      </c>
      <c r="T124" t="s">
        <v>21</v>
      </c>
      <c r="V124" t="str">
        <f t="shared" si="6"/>
        <v>APC</v>
      </c>
    </row>
    <row r="125" spans="1:22" x14ac:dyDescent="0.25">
      <c r="A125" t="s">
        <v>26</v>
      </c>
      <c r="B125" t="s">
        <v>27</v>
      </c>
      <c r="C125">
        <v>2030</v>
      </c>
      <c r="D125" s="17" t="s">
        <v>4</v>
      </c>
      <c r="E125" s="17" t="s">
        <v>4</v>
      </c>
      <c r="F125" s="17" t="s">
        <v>4</v>
      </c>
      <c r="G125" s="17" t="s">
        <v>4</v>
      </c>
      <c r="H125" s="17" t="s">
        <v>4</v>
      </c>
      <c r="I125" s="17" t="s">
        <v>4</v>
      </c>
      <c r="J125" s="17" t="s">
        <v>4</v>
      </c>
      <c r="K125" s="17" t="s">
        <v>4</v>
      </c>
      <c r="L125" s="17" t="s">
        <v>4</v>
      </c>
      <c r="M125" s="17" t="s">
        <v>4</v>
      </c>
      <c r="N125" s="17" t="s">
        <v>4</v>
      </c>
      <c r="O125" s="17" t="s">
        <v>4</v>
      </c>
      <c r="P125">
        <v>991076005</v>
      </c>
      <c r="Q125" t="s">
        <v>19</v>
      </c>
      <c r="R125" t="s">
        <v>20</v>
      </c>
      <c r="T125" t="s">
        <v>21</v>
      </c>
      <c r="V125" t="str">
        <f t="shared" si="6"/>
        <v>APC</v>
      </c>
    </row>
    <row r="126" spans="1:22" x14ac:dyDescent="0.25">
      <c r="A126" t="s">
        <v>26</v>
      </c>
      <c r="B126" t="s">
        <v>27</v>
      </c>
      <c r="C126">
        <v>2031</v>
      </c>
      <c r="D126" s="17" t="s">
        <v>4</v>
      </c>
      <c r="E126" s="17" t="s">
        <v>4</v>
      </c>
      <c r="F126" s="17" t="s">
        <v>4</v>
      </c>
      <c r="G126" s="17" t="s">
        <v>4</v>
      </c>
      <c r="H126" s="17" t="s">
        <v>4</v>
      </c>
      <c r="I126" s="17" t="s">
        <v>4</v>
      </c>
      <c r="J126" s="17" t="s">
        <v>4</v>
      </c>
      <c r="K126" s="17" t="s">
        <v>4</v>
      </c>
      <c r="L126" s="17" t="s">
        <v>4</v>
      </c>
      <c r="M126" s="17" t="s">
        <v>4</v>
      </c>
      <c r="N126" s="17" t="s">
        <v>4</v>
      </c>
      <c r="O126" s="17" t="s">
        <v>4</v>
      </c>
      <c r="P126">
        <v>991076006</v>
      </c>
      <c r="Q126" t="s">
        <v>19</v>
      </c>
      <c r="R126" t="s">
        <v>20</v>
      </c>
      <c r="T126" t="s">
        <v>21</v>
      </c>
      <c r="V126" t="str">
        <f t="shared" si="6"/>
        <v>APC</v>
      </c>
    </row>
    <row r="127" spans="1:22" x14ac:dyDescent="0.25">
      <c r="A127" t="s">
        <v>26</v>
      </c>
      <c r="B127" t="s">
        <v>27</v>
      </c>
      <c r="C127">
        <v>2032</v>
      </c>
      <c r="D127" s="17" t="s">
        <v>4</v>
      </c>
      <c r="E127" s="17" t="s">
        <v>4</v>
      </c>
      <c r="F127" s="17" t="s">
        <v>4</v>
      </c>
      <c r="G127" s="17" t="s">
        <v>4</v>
      </c>
      <c r="H127" s="17" t="s">
        <v>4</v>
      </c>
      <c r="I127" s="17" t="s">
        <v>4</v>
      </c>
      <c r="J127" s="17" t="s">
        <v>4</v>
      </c>
      <c r="K127" s="17" t="s">
        <v>4</v>
      </c>
      <c r="L127" s="17" t="s">
        <v>4</v>
      </c>
      <c r="M127" s="17" t="s">
        <v>4</v>
      </c>
      <c r="N127" s="17" t="s">
        <v>4</v>
      </c>
      <c r="O127" s="17" t="s">
        <v>4</v>
      </c>
      <c r="P127">
        <v>991076007</v>
      </c>
      <c r="Q127" t="s">
        <v>19</v>
      </c>
      <c r="R127" t="s">
        <v>20</v>
      </c>
      <c r="T127" t="s">
        <v>21</v>
      </c>
      <c r="V127" t="str">
        <f t="shared" si="6"/>
        <v>APC</v>
      </c>
    </row>
    <row r="128" spans="1:22" x14ac:dyDescent="0.25">
      <c r="A128" t="s">
        <v>26</v>
      </c>
      <c r="B128" t="s">
        <v>27</v>
      </c>
      <c r="C128">
        <v>2033</v>
      </c>
      <c r="D128" s="17" t="s">
        <v>4</v>
      </c>
      <c r="E128" s="17" t="s">
        <v>4</v>
      </c>
      <c r="F128" s="17" t="s">
        <v>4</v>
      </c>
      <c r="G128" s="17" t="s">
        <v>4</v>
      </c>
      <c r="H128" s="17" t="s">
        <v>4</v>
      </c>
      <c r="I128" s="17" t="s">
        <v>4</v>
      </c>
      <c r="J128" s="17" t="s">
        <v>4</v>
      </c>
      <c r="K128" s="17" t="s">
        <v>4</v>
      </c>
      <c r="L128" s="17" t="s">
        <v>4</v>
      </c>
      <c r="M128" s="17" t="s">
        <v>4</v>
      </c>
      <c r="N128" s="17" t="s">
        <v>4</v>
      </c>
      <c r="O128" s="17" t="s">
        <v>4</v>
      </c>
      <c r="P128">
        <v>991076008</v>
      </c>
      <c r="Q128" t="s">
        <v>19</v>
      </c>
      <c r="R128" t="s">
        <v>20</v>
      </c>
      <c r="T128" t="s">
        <v>21</v>
      </c>
      <c r="V128" t="str">
        <f t="shared" si="6"/>
        <v>APC</v>
      </c>
    </row>
    <row r="129" spans="1:22" x14ac:dyDescent="0.25">
      <c r="A129" t="s">
        <v>26</v>
      </c>
      <c r="B129" t="s">
        <v>27</v>
      </c>
      <c r="C129">
        <v>2034</v>
      </c>
      <c r="D129" s="17" t="s">
        <v>4</v>
      </c>
      <c r="E129" s="17" t="s">
        <v>4</v>
      </c>
      <c r="F129" s="17" t="s">
        <v>4</v>
      </c>
      <c r="G129" s="17" t="s">
        <v>4</v>
      </c>
      <c r="H129" s="17" t="s">
        <v>4</v>
      </c>
      <c r="I129" s="17" t="s">
        <v>4</v>
      </c>
      <c r="J129" s="17" t="s">
        <v>4</v>
      </c>
      <c r="K129" s="17" t="s">
        <v>4</v>
      </c>
      <c r="L129" s="17" t="s">
        <v>4</v>
      </c>
      <c r="M129" s="17" t="s">
        <v>4</v>
      </c>
      <c r="N129" s="17" t="s">
        <v>4</v>
      </c>
      <c r="O129" s="17" t="s">
        <v>4</v>
      </c>
      <c r="P129">
        <v>991076009</v>
      </c>
      <c r="Q129" t="s">
        <v>19</v>
      </c>
      <c r="R129" t="s">
        <v>20</v>
      </c>
      <c r="T129" t="s">
        <v>21</v>
      </c>
      <c r="V129" t="str">
        <f t="shared" si="6"/>
        <v>APC</v>
      </c>
    </row>
    <row r="130" spans="1:22" x14ac:dyDescent="0.25">
      <c r="A130" t="s">
        <v>26</v>
      </c>
      <c r="B130" t="s">
        <v>27</v>
      </c>
      <c r="C130">
        <v>2035</v>
      </c>
      <c r="D130" s="17" t="s">
        <v>4</v>
      </c>
      <c r="E130" s="17" t="s">
        <v>4</v>
      </c>
      <c r="F130" s="17" t="s">
        <v>4</v>
      </c>
      <c r="G130" s="17" t="s">
        <v>4</v>
      </c>
      <c r="H130" s="17" t="s">
        <v>4</v>
      </c>
      <c r="I130" s="17" t="s">
        <v>4</v>
      </c>
      <c r="J130" s="17" t="s">
        <v>4</v>
      </c>
      <c r="K130" s="17" t="s">
        <v>4</v>
      </c>
      <c r="L130" s="17" t="s">
        <v>4</v>
      </c>
      <c r="M130" s="17" t="s">
        <v>4</v>
      </c>
      <c r="N130" s="17" t="s">
        <v>4</v>
      </c>
      <c r="O130" s="17" t="s">
        <v>4</v>
      </c>
      <c r="P130">
        <v>991076010</v>
      </c>
      <c r="Q130" t="s">
        <v>19</v>
      </c>
      <c r="R130" t="s">
        <v>20</v>
      </c>
      <c r="T130" t="s">
        <v>21</v>
      </c>
      <c r="V130" t="str">
        <f t="shared" si="6"/>
        <v>APC</v>
      </c>
    </row>
    <row r="131" spans="1:22" x14ac:dyDescent="0.25">
      <c r="A131" t="s">
        <v>26</v>
      </c>
      <c r="B131" t="s">
        <v>27</v>
      </c>
      <c r="C131">
        <v>2036</v>
      </c>
      <c r="D131" s="17" t="s">
        <v>4</v>
      </c>
      <c r="E131" s="17" t="s">
        <v>4</v>
      </c>
      <c r="F131" s="17" t="s">
        <v>4</v>
      </c>
      <c r="G131" s="17" t="s">
        <v>4</v>
      </c>
      <c r="H131" s="17" t="s">
        <v>4</v>
      </c>
      <c r="I131" s="17" t="s">
        <v>4</v>
      </c>
      <c r="J131" s="17" t="s">
        <v>4</v>
      </c>
      <c r="K131" s="17" t="s">
        <v>4</v>
      </c>
      <c r="L131" s="17" t="s">
        <v>4</v>
      </c>
      <c r="M131" s="17" t="s">
        <v>4</v>
      </c>
      <c r="N131" s="17" t="s">
        <v>4</v>
      </c>
      <c r="O131" s="17" t="s">
        <v>4</v>
      </c>
      <c r="P131">
        <v>991076011</v>
      </c>
      <c r="Q131" t="s">
        <v>19</v>
      </c>
      <c r="R131" t="s">
        <v>20</v>
      </c>
      <c r="T131" t="s">
        <v>21</v>
      </c>
      <c r="V131" t="str">
        <f t="shared" si="6"/>
        <v>APC</v>
      </c>
    </row>
    <row r="132" spans="1:22" x14ac:dyDescent="0.25">
      <c r="A132" t="s">
        <v>26</v>
      </c>
      <c r="B132" t="s">
        <v>27</v>
      </c>
      <c r="C132">
        <v>2037</v>
      </c>
      <c r="D132" s="17" t="s">
        <v>4</v>
      </c>
      <c r="E132" s="17" t="s">
        <v>4</v>
      </c>
      <c r="F132" s="17" t="s">
        <v>4</v>
      </c>
      <c r="G132" s="17" t="s">
        <v>4</v>
      </c>
      <c r="H132" s="17" t="s">
        <v>4</v>
      </c>
      <c r="I132" s="17" t="s">
        <v>4</v>
      </c>
      <c r="J132" s="17" t="s">
        <v>4</v>
      </c>
      <c r="K132" s="17" t="s">
        <v>4</v>
      </c>
      <c r="L132" s="17" t="s">
        <v>4</v>
      </c>
      <c r="M132" s="17" t="s">
        <v>4</v>
      </c>
      <c r="N132" s="17" t="s">
        <v>4</v>
      </c>
      <c r="O132" s="17" t="s">
        <v>4</v>
      </c>
      <c r="P132">
        <v>991076012</v>
      </c>
      <c r="Q132" t="s">
        <v>19</v>
      </c>
      <c r="R132" t="s">
        <v>20</v>
      </c>
      <c r="T132" t="s">
        <v>21</v>
      </c>
      <c r="V132" t="str">
        <f t="shared" si="6"/>
        <v>APC</v>
      </c>
    </row>
    <row r="133" spans="1:22" x14ac:dyDescent="0.25">
      <c r="A133" t="s">
        <v>26</v>
      </c>
      <c r="B133" t="s">
        <v>27</v>
      </c>
      <c r="C133">
        <v>2038</v>
      </c>
      <c r="D133" s="17" t="s">
        <v>4</v>
      </c>
      <c r="E133" s="17" t="s">
        <v>4</v>
      </c>
      <c r="F133" s="17" t="s">
        <v>4</v>
      </c>
      <c r="G133" s="17" t="s">
        <v>4</v>
      </c>
      <c r="H133" s="17" t="s">
        <v>4</v>
      </c>
      <c r="I133" s="17" t="s">
        <v>4</v>
      </c>
      <c r="J133" s="17" t="s">
        <v>4</v>
      </c>
      <c r="K133" s="17" t="s">
        <v>4</v>
      </c>
      <c r="L133" s="17" t="s">
        <v>4</v>
      </c>
      <c r="M133" s="17" t="s">
        <v>4</v>
      </c>
      <c r="N133" s="17" t="s">
        <v>4</v>
      </c>
      <c r="O133" s="17" t="s">
        <v>4</v>
      </c>
      <c r="P133">
        <v>991076013</v>
      </c>
      <c r="Q133" t="s">
        <v>19</v>
      </c>
      <c r="R133" t="s">
        <v>20</v>
      </c>
      <c r="T133" t="s">
        <v>21</v>
      </c>
      <c r="V133" t="str">
        <f t="shared" si="6"/>
        <v>APC</v>
      </c>
    </row>
    <row r="134" spans="1:22" x14ac:dyDescent="0.25">
      <c r="A134" t="s">
        <v>26</v>
      </c>
      <c r="B134" t="s">
        <v>27</v>
      </c>
      <c r="C134">
        <v>2039</v>
      </c>
      <c r="D134" s="17" t="s">
        <v>4</v>
      </c>
      <c r="E134" s="17" t="s">
        <v>4</v>
      </c>
      <c r="F134" s="17" t="s">
        <v>4</v>
      </c>
      <c r="G134" s="17" t="s">
        <v>4</v>
      </c>
      <c r="H134" s="17" t="s">
        <v>4</v>
      </c>
      <c r="I134" s="17" t="s">
        <v>4</v>
      </c>
      <c r="J134" s="17" t="s">
        <v>4</v>
      </c>
      <c r="K134" s="17" t="s">
        <v>4</v>
      </c>
      <c r="L134" s="17" t="s">
        <v>4</v>
      </c>
      <c r="M134" s="17" t="s">
        <v>4</v>
      </c>
      <c r="N134" s="17" t="s">
        <v>4</v>
      </c>
      <c r="O134" s="17" t="s">
        <v>4</v>
      </c>
      <c r="P134">
        <v>991076014</v>
      </c>
      <c r="Q134" t="s">
        <v>19</v>
      </c>
      <c r="R134" t="s">
        <v>20</v>
      </c>
      <c r="T134" t="s">
        <v>21</v>
      </c>
      <c r="V134" t="str">
        <f t="shared" si="6"/>
        <v>APC</v>
      </c>
    </row>
    <row r="135" spans="1:22" x14ac:dyDescent="0.25">
      <c r="A135" t="s">
        <v>26</v>
      </c>
      <c r="B135" t="s">
        <v>27</v>
      </c>
      <c r="C135">
        <v>2040</v>
      </c>
      <c r="D135" s="17" t="s">
        <v>4</v>
      </c>
      <c r="E135" s="17" t="s">
        <v>4</v>
      </c>
      <c r="F135" s="17" t="s">
        <v>4</v>
      </c>
      <c r="G135" s="17" t="s">
        <v>4</v>
      </c>
      <c r="H135" s="17" t="s">
        <v>4</v>
      </c>
      <c r="I135" s="17" t="s">
        <v>4</v>
      </c>
      <c r="J135" s="17" t="s">
        <v>4</v>
      </c>
      <c r="K135" s="17" t="s">
        <v>4</v>
      </c>
      <c r="L135" s="17" t="s">
        <v>4</v>
      </c>
      <c r="M135" s="17" t="s">
        <v>4</v>
      </c>
      <c r="N135" s="17" t="s">
        <v>4</v>
      </c>
      <c r="O135" s="17" t="s">
        <v>4</v>
      </c>
      <c r="P135">
        <v>991076015</v>
      </c>
      <c r="Q135" t="s">
        <v>19</v>
      </c>
      <c r="R135" t="s">
        <v>20</v>
      </c>
      <c r="T135" t="s">
        <v>21</v>
      </c>
      <c r="V135" t="str">
        <f t="shared" si="6"/>
        <v>APC</v>
      </c>
    </row>
    <row r="136" spans="1:22" x14ac:dyDescent="0.25">
      <c r="A136" t="s">
        <v>26</v>
      </c>
      <c r="B136" t="s">
        <v>27</v>
      </c>
      <c r="C136">
        <v>2041</v>
      </c>
      <c r="D136" s="17" t="s">
        <v>4</v>
      </c>
      <c r="E136" s="17" t="s">
        <v>4</v>
      </c>
      <c r="F136" s="17" t="s">
        <v>4</v>
      </c>
      <c r="G136" s="17" t="s">
        <v>4</v>
      </c>
      <c r="H136" s="17" t="s">
        <v>4</v>
      </c>
      <c r="I136" s="17" t="s">
        <v>4</v>
      </c>
      <c r="J136" s="17" t="s">
        <v>4</v>
      </c>
      <c r="K136" s="17" t="s">
        <v>4</v>
      </c>
      <c r="L136" s="17" t="s">
        <v>4</v>
      </c>
      <c r="M136" s="17" t="s">
        <v>4</v>
      </c>
      <c r="N136" s="17" t="s">
        <v>4</v>
      </c>
      <c r="O136" s="17" t="s">
        <v>4</v>
      </c>
      <c r="P136">
        <v>991076016</v>
      </c>
      <c r="Q136" t="s">
        <v>19</v>
      </c>
      <c r="R136" t="s">
        <v>20</v>
      </c>
      <c r="T136" t="s">
        <v>21</v>
      </c>
      <c r="V136" t="str">
        <f t="shared" si="6"/>
        <v>APC</v>
      </c>
    </row>
    <row r="137" spans="1:22" x14ac:dyDescent="0.25">
      <c r="A137" t="s">
        <v>26</v>
      </c>
      <c r="B137" t="s">
        <v>27</v>
      </c>
      <c r="C137">
        <v>2042</v>
      </c>
      <c r="D137" s="17" t="s">
        <v>4</v>
      </c>
      <c r="E137" s="17" t="s">
        <v>4</v>
      </c>
      <c r="F137" s="17" t="s">
        <v>4</v>
      </c>
      <c r="G137" s="17" t="s">
        <v>4</v>
      </c>
      <c r="H137" s="17" t="s">
        <v>4</v>
      </c>
      <c r="I137" s="17" t="s">
        <v>4</v>
      </c>
      <c r="J137" s="17" t="s">
        <v>4</v>
      </c>
      <c r="K137" s="17" t="s">
        <v>4</v>
      </c>
      <c r="L137" s="17" t="s">
        <v>4</v>
      </c>
      <c r="M137" s="17" t="s">
        <v>4</v>
      </c>
      <c r="N137" s="17" t="s">
        <v>4</v>
      </c>
      <c r="O137" s="17" t="s">
        <v>4</v>
      </c>
      <c r="P137">
        <v>991076017</v>
      </c>
      <c r="Q137" t="s">
        <v>19</v>
      </c>
      <c r="R137" t="s">
        <v>20</v>
      </c>
      <c r="T137" t="s">
        <v>21</v>
      </c>
      <c r="V137" t="str">
        <f t="shared" si="6"/>
        <v>APC</v>
      </c>
    </row>
    <row r="138" spans="1:22" x14ac:dyDescent="0.25">
      <c r="A138" t="s">
        <v>26</v>
      </c>
      <c r="B138" t="s">
        <v>27</v>
      </c>
      <c r="C138">
        <v>2043</v>
      </c>
      <c r="D138" s="17" t="s">
        <v>4</v>
      </c>
      <c r="E138" s="17" t="s">
        <v>4</v>
      </c>
      <c r="F138" s="17" t="s">
        <v>4</v>
      </c>
      <c r="G138" s="17" t="s">
        <v>4</v>
      </c>
      <c r="H138" s="17" t="s">
        <v>4</v>
      </c>
      <c r="I138" s="17" t="s">
        <v>4</v>
      </c>
      <c r="J138" s="17" t="s">
        <v>4</v>
      </c>
      <c r="K138" s="17" t="s">
        <v>4</v>
      </c>
      <c r="L138" s="17" t="s">
        <v>4</v>
      </c>
      <c r="M138" s="17" t="s">
        <v>4</v>
      </c>
      <c r="N138" s="17" t="s">
        <v>4</v>
      </c>
      <c r="O138" s="17" t="s">
        <v>4</v>
      </c>
      <c r="P138">
        <v>991076018</v>
      </c>
      <c r="Q138" t="s">
        <v>19</v>
      </c>
      <c r="R138" t="s">
        <v>20</v>
      </c>
      <c r="T138" t="s">
        <v>21</v>
      </c>
      <c r="V138" t="str">
        <f t="shared" si="6"/>
        <v>APC</v>
      </c>
    </row>
    <row r="139" spans="1:22" x14ac:dyDescent="0.25">
      <c r="A139" t="s">
        <v>26</v>
      </c>
      <c r="B139" t="s">
        <v>27</v>
      </c>
      <c r="C139">
        <v>2044</v>
      </c>
      <c r="D139" s="17" t="s">
        <v>4</v>
      </c>
      <c r="E139" s="17" t="s">
        <v>4</v>
      </c>
      <c r="F139" s="17" t="s">
        <v>4</v>
      </c>
      <c r="G139" s="17" t="s">
        <v>4</v>
      </c>
      <c r="H139" s="17" t="s">
        <v>4</v>
      </c>
      <c r="I139" s="17" t="s">
        <v>4</v>
      </c>
      <c r="J139" s="17" t="s">
        <v>4</v>
      </c>
      <c r="K139" s="17" t="s">
        <v>4</v>
      </c>
      <c r="L139" s="17" t="s">
        <v>4</v>
      </c>
      <c r="M139" s="17" t="s">
        <v>4</v>
      </c>
      <c r="N139" s="17" t="s">
        <v>4</v>
      </c>
      <c r="O139" s="17" t="s">
        <v>4</v>
      </c>
      <c r="P139">
        <v>991076019</v>
      </c>
      <c r="Q139" t="s">
        <v>19</v>
      </c>
      <c r="R139" t="s">
        <v>20</v>
      </c>
      <c r="T139" t="s">
        <v>21</v>
      </c>
      <c r="V139" t="str">
        <f t="shared" si="6"/>
        <v>APC</v>
      </c>
    </row>
    <row r="140" spans="1:22" x14ac:dyDescent="0.25">
      <c r="A140" t="s">
        <v>26</v>
      </c>
      <c r="B140" t="s">
        <v>27</v>
      </c>
      <c r="C140">
        <v>2045</v>
      </c>
      <c r="D140" s="17" t="s">
        <v>4</v>
      </c>
      <c r="E140" s="17" t="s">
        <v>4</v>
      </c>
      <c r="F140" s="17" t="s">
        <v>4</v>
      </c>
      <c r="G140" s="17" t="s">
        <v>4</v>
      </c>
      <c r="H140" s="17" t="s">
        <v>4</v>
      </c>
      <c r="I140" s="17" t="s">
        <v>4</v>
      </c>
      <c r="J140" s="17" t="s">
        <v>4</v>
      </c>
      <c r="K140" s="17" t="s">
        <v>4</v>
      </c>
      <c r="L140" s="17" t="s">
        <v>4</v>
      </c>
      <c r="M140" s="17" t="s">
        <v>4</v>
      </c>
      <c r="N140" s="17" t="s">
        <v>4</v>
      </c>
      <c r="O140" s="17" t="s">
        <v>4</v>
      </c>
      <c r="P140">
        <v>991076020</v>
      </c>
      <c r="Q140" t="s">
        <v>19</v>
      </c>
      <c r="R140" t="s">
        <v>20</v>
      </c>
      <c r="T140" t="s">
        <v>21</v>
      </c>
      <c r="V140" t="str">
        <f t="shared" si="6"/>
        <v>APC</v>
      </c>
    </row>
    <row r="141" spans="1:22" x14ac:dyDescent="0.25">
      <c r="A141" t="s">
        <v>26</v>
      </c>
      <c r="B141" t="s">
        <v>27</v>
      </c>
      <c r="C141">
        <v>2046</v>
      </c>
      <c r="D141" s="17" t="s">
        <v>4</v>
      </c>
      <c r="E141" s="17" t="s">
        <v>4</v>
      </c>
      <c r="F141" s="17" t="s">
        <v>4</v>
      </c>
      <c r="G141" s="17" t="s">
        <v>4</v>
      </c>
      <c r="H141" s="17" t="s">
        <v>4</v>
      </c>
      <c r="I141" s="17" t="s">
        <v>4</v>
      </c>
      <c r="J141" s="17" t="s">
        <v>4</v>
      </c>
      <c r="K141" s="17" t="s">
        <v>4</v>
      </c>
      <c r="L141" s="17" t="s">
        <v>4</v>
      </c>
      <c r="M141" s="17" t="s">
        <v>4</v>
      </c>
      <c r="N141" s="17" t="s">
        <v>4</v>
      </c>
      <c r="O141" s="17" t="s">
        <v>4</v>
      </c>
      <c r="P141">
        <v>991076021</v>
      </c>
      <c r="Q141" t="s">
        <v>19</v>
      </c>
      <c r="R141" t="s">
        <v>20</v>
      </c>
      <c r="T141" t="s">
        <v>21</v>
      </c>
      <c r="V141" t="str">
        <f t="shared" si="6"/>
        <v>APC</v>
      </c>
    </row>
    <row r="142" spans="1:22" x14ac:dyDescent="0.25">
      <c r="A142" t="s">
        <v>26</v>
      </c>
      <c r="B142" t="s">
        <v>27</v>
      </c>
      <c r="C142">
        <v>2047</v>
      </c>
      <c r="D142" s="17" t="s">
        <v>4</v>
      </c>
      <c r="E142" s="17" t="s">
        <v>4</v>
      </c>
      <c r="F142" s="17" t="s">
        <v>4</v>
      </c>
      <c r="G142" s="17" t="s">
        <v>4</v>
      </c>
      <c r="H142" s="17" t="s">
        <v>4</v>
      </c>
      <c r="I142" s="17" t="s">
        <v>4</v>
      </c>
      <c r="J142" s="17" t="s">
        <v>4</v>
      </c>
      <c r="K142" s="17" t="s">
        <v>4</v>
      </c>
      <c r="L142" s="17" t="s">
        <v>4</v>
      </c>
      <c r="M142" s="17" t="s">
        <v>4</v>
      </c>
      <c r="N142" s="17" t="s">
        <v>4</v>
      </c>
      <c r="O142" s="17" t="s">
        <v>4</v>
      </c>
      <c r="P142">
        <v>991076022</v>
      </c>
      <c r="Q142" t="s">
        <v>19</v>
      </c>
      <c r="R142" t="s">
        <v>20</v>
      </c>
      <c r="T142" t="s">
        <v>21</v>
      </c>
      <c r="V142" t="str">
        <f t="shared" si="6"/>
        <v>APC</v>
      </c>
    </row>
    <row r="143" spans="1:22" x14ac:dyDescent="0.25">
      <c r="A143" t="s">
        <v>26</v>
      </c>
      <c r="B143" t="s">
        <v>27</v>
      </c>
      <c r="C143">
        <v>2048</v>
      </c>
      <c r="D143" s="17" t="s">
        <v>4</v>
      </c>
      <c r="E143" s="17" t="s">
        <v>4</v>
      </c>
      <c r="F143" s="17" t="s">
        <v>4</v>
      </c>
      <c r="G143" s="17" t="s">
        <v>4</v>
      </c>
      <c r="H143" s="17" t="s">
        <v>4</v>
      </c>
      <c r="I143" s="17" t="s">
        <v>4</v>
      </c>
      <c r="J143" s="17" t="s">
        <v>4</v>
      </c>
      <c r="K143" s="17" t="s">
        <v>4</v>
      </c>
      <c r="L143" s="17" t="s">
        <v>4</v>
      </c>
      <c r="M143" s="17" t="s">
        <v>4</v>
      </c>
      <c r="N143" s="17" t="s">
        <v>4</v>
      </c>
      <c r="O143" s="17" t="s">
        <v>4</v>
      </c>
      <c r="P143">
        <v>991076023</v>
      </c>
      <c r="Q143" t="s">
        <v>19</v>
      </c>
      <c r="R143" t="s">
        <v>20</v>
      </c>
      <c r="T143" t="s">
        <v>21</v>
      </c>
      <c r="V143" t="str">
        <f t="shared" si="6"/>
        <v>APC</v>
      </c>
    </row>
    <row r="144" spans="1:22" x14ac:dyDescent="0.25">
      <c r="A144" t="s">
        <v>26</v>
      </c>
      <c r="B144" t="s">
        <v>27</v>
      </c>
      <c r="C144">
        <v>2049</v>
      </c>
      <c r="D144" s="17" t="s">
        <v>4</v>
      </c>
      <c r="E144" s="17" t="s">
        <v>4</v>
      </c>
      <c r="F144" s="17" t="s">
        <v>4</v>
      </c>
      <c r="G144" s="17" t="s">
        <v>4</v>
      </c>
      <c r="H144" s="17" t="s">
        <v>4</v>
      </c>
      <c r="I144" s="17" t="s">
        <v>4</v>
      </c>
      <c r="J144" s="17" t="s">
        <v>4</v>
      </c>
      <c r="K144" s="17" t="s">
        <v>4</v>
      </c>
      <c r="L144" s="17" t="s">
        <v>4</v>
      </c>
      <c r="M144" s="17" t="s">
        <v>4</v>
      </c>
      <c r="N144" s="17" t="s">
        <v>4</v>
      </c>
      <c r="O144" s="17" t="s">
        <v>4</v>
      </c>
      <c r="P144">
        <v>991076024</v>
      </c>
      <c r="Q144" t="s">
        <v>19</v>
      </c>
      <c r="R144" t="s">
        <v>20</v>
      </c>
      <c r="T144" t="s">
        <v>21</v>
      </c>
      <c r="V144" t="str">
        <f t="shared" si="6"/>
        <v>APC</v>
      </c>
    </row>
    <row r="145" spans="1:22" x14ac:dyDescent="0.25">
      <c r="A145" t="s">
        <v>26</v>
      </c>
      <c r="B145" t="s">
        <v>27</v>
      </c>
      <c r="C145">
        <v>2050</v>
      </c>
      <c r="D145" s="17" t="s">
        <v>4</v>
      </c>
      <c r="E145" s="17" t="s">
        <v>4</v>
      </c>
      <c r="F145" s="17" t="s">
        <v>4</v>
      </c>
      <c r="G145" s="17" t="s">
        <v>4</v>
      </c>
      <c r="H145" s="17" t="s">
        <v>4</v>
      </c>
      <c r="I145" s="17" t="s">
        <v>4</v>
      </c>
      <c r="J145" s="17" t="s">
        <v>4</v>
      </c>
      <c r="K145" s="17" t="s">
        <v>4</v>
      </c>
      <c r="L145" s="17" t="s">
        <v>4</v>
      </c>
      <c r="M145" s="17" t="s">
        <v>4</v>
      </c>
      <c r="N145" s="17" t="s">
        <v>4</v>
      </c>
      <c r="O145" s="17" t="s">
        <v>4</v>
      </c>
      <c r="P145">
        <v>991076025</v>
      </c>
      <c r="Q145" t="s">
        <v>19</v>
      </c>
      <c r="R145" t="s">
        <v>20</v>
      </c>
      <c r="T145" t="s">
        <v>21</v>
      </c>
      <c r="V145" t="str">
        <f t="shared" si="6"/>
        <v>APC</v>
      </c>
    </row>
    <row r="146" spans="1:22" x14ac:dyDescent="0.25">
      <c r="A146" t="s">
        <v>26</v>
      </c>
      <c r="B146" t="s">
        <v>27</v>
      </c>
      <c r="C146">
        <v>2051</v>
      </c>
      <c r="D146" s="17" t="s">
        <v>4</v>
      </c>
      <c r="E146" s="17" t="s">
        <v>4</v>
      </c>
      <c r="F146" s="17" t="s">
        <v>4</v>
      </c>
      <c r="G146" s="17" t="s">
        <v>4</v>
      </c>
      <c r="H146" s="17" t="s">
        <v>4</v>
      </c>
      <c r="I146" s="17" t="s">
        <v>4</v>
      </c>
      <c r="J146" s="17" t="s">
        <v>4</v>
      </c>
      <c r="K146" s="17" t="s">
        <v>4</v>
      </c>
      <c r="L146" s="17" t="s">
        <v>4</v>
      </c>
      <c r="M146" s="17" t="s">
        <v>4</v>
      </c>
      <c r="N146" s="17" t="s">
        <v>4</v>
      </c>
      <c r="O146" s="17" t="s">
        <v>4</v>
      </c>
      <c r="P146">
        <v>991076026</v>
      </c>
      <c r="Q146" t="s">
        <v>19</v>
      </c>
      <c r="R146" t="s">
        <v>20</v>
      </c>
      <c r="T146" t="s">
        <v>21</v>
      </c>
      <c r="V146" t="str">
        <f t="shared" si="6"/>
        <v>APC</v>
      </c>
    </row>
    <row r="147" spans="1:22" x14ac:dyDescent="0.25">
      <c r="A147" t="s">
        <v>26</v>
      </c>
      <c r="B147" t="s">
        <v>27</v>
      </c>
      <c r="C147">
        <v>2052</v>
      </c>
      <c r="D147" s="17" t="s">
        <v>4</v>
      </c>
      <c r="E147" s="17" t="s">
        <v>4</v>
      </c>
      <c r="F147" s="17" t="s">
        <v>4</v>
      </c>
      <c r="G147" s="17" t="s">
        <v>4</v>
      </c>
      <c r="H147" s="17" t="s">
        <v>4</v>
      </c>
      <c r="I147" s="17" t="s">
        <v>4</v>
      </c>
      <c r="J147" s="17" t="s">
        <v>4</v>
      </c>
      <c r="K147" s="17" t="s">
        <v>4</v>
      </c>
      <c r="L147" s="17" t="s">
        <v>4</v>
      </c>
      <c r="M147" s="17" t="s">
        <v>4</v>
      </c>
      <c r="N147" s="17" t="s">
        <v>4</v>
      </c>
      <c r="O147" s="17" t="s">
        <v>4</v>
      </c>
      <c r="P147">
        <v>991076027</v>
      </c>
      <c r="Q147" t="s">
        <v>19</v>
      </c>
      <c r="R147" t="s">
        <v>20</v>
      </c>
      <c r="T147" t="s">
        <v>21</v>
      </c>
      <c r="V147" t="str">
        <f t="shared" si="6"/>
        <v>APC</v>
      </c>
    </row>
    <row r="148" spans="1:22" x14ac:dyDescent="0.25">
      <c r="A148" t="s">
        <v>26</v>
      </c>
      <c r="B148" t="s">
        <v>27</v>
      </c>
      <c r="C148">
        <v>2053</v>
      </c>
      <c r="D148" s="17" t="s">
        <v>4</v>
      </c>
      <c r="E148" s="17" t="s">
        <v>4</v>
      </c>
      <c r="F148" s="17" t="s">
        <v>4</v>
      </c>
      <c r="G148" s="17" t="s">
        <v>4</v>
      </c>
      <c r="H148" s="17" t="s">
        <v>4</v>
      </c>
      <c r="I148" s="17" t="s">
        <v>4</v>
      </c>
      <c r="J148" s="17" t="s">
        <v>4</v>
      </c>
      <c r="K148" s="17" t="s">
        <v>4</v>
      </c>
      <c r="L148" s="17" t="s">
        <v>4</v>
      </c>
      <c r="M148" s="17" t="s">
        <v>4</v>
      </c>
      <c r="N148" s="17" t="s">
        <v>4</v>
      </c>
      <c r="O148" s="17" t="s">
        <v>4</v>
      </c>
      <c r="P148">
        <v>991076028</v>
      </c>
      <c r="Q148" t="s">
        <v>19</v>
      </c>
      <c r="R148" t="s">
        <v>20</v>
      </c>
      <c r="T148" t="s">
        <v>21</v>
      </c>
      <c r="V148" t="str">
        <f t="shared" si="6"/>
        <v>APC</v>
      </c>
    </row>
    <row r="149" spans="1:22" x14ac:dyDescent="0.25">
      <c r="A149" t="s">
        <v>26</v>
      </c>
      <c r="B149" t="s">
        <v>27</v>
      </c>
      <c r="C149">
        <v>2054</v>
      </c>
      <c r="D149" s="17" t="s">
        <v>4</v>
      </c>
      <c r="E149" s="17" t="s">
        <v>4</v>
      </c>
      <c r="F149" s="17" t="s">
        <v>4</v>
      </c>
      <c r="G149" s="17" t="s">
        <v>4</v>
      </c>
      <c r="H149" s="17" t="s">
        <v>4</v>
      </c>
      <c r="I149" s="17" t="s">
        <v>4</v>
      </c>
      <c r="J149" s="17" t="s">
        <v>4</v>
      </c>
      <c r="K149" s="17" t="s">
        <v>4</v>
      </c>
      <c r="L149" s="17" t="s">
        <v>4</v>
      </c>
      <c r="M149" s="17" t="s">
        <v>4</v>
      </c>
      <c r="N149" s="17" t="s">
        <v>4</v>
      </c>
      <c r="O149" s="17" t="s">
        <v>4</v>
      </c>
      <c r="P149">
        <v>991076029</v>
      </c>
      <c r="Q149" t="s">
        <v>19</v>
      </c>
      <c r="R149" t="s">
        <v>20</v>
      </c>
      <c r="T149" t="s">
        <v>21</v>
      </c>
      <c r="V149" t="str">
        <f t="shared" si="6"/>
        <v>APC</v>
      </c>
    </row>
    <row r="150" spans="1:22" x14ac:dyDescent="0.25">
      <c r="A150" t="s">
        <v>26</v>
      </c>
      <c r="B150" t="s">
        <v>27</v>
      </c>
      <c r="C150">
        <v>2055</v>
      </c>
      <c r="D150" s="17" t="s">
        <v>4</v>
      </c>
      <c r="E150" s="17" t="s">
        <v>4</v>
      </c>
      <c r="F150" s="17" t="s">
        <v>4</v>
      </c>
      <c r="G150" s="17" t="s">
        <v>4</v>
      </c>
      <c r="H150" s="17" t="s">
        <v>4</v>
      </c>
      <c r="I150" s="17" t="s">
        <v>4</v>
      </c>
      <c r="J150" s="17" t="s">
        <v>4</v>
      </c>
      <c r="K150" s="17" t="s">
        <v>4</v>
      </c>
      <c r="L150" s="17" t="s">
        <v>4</v>
      </c>
      <c r="M150" s="17" t="s">
        <v>4</v>
      </c>
      <c r="N150" s="17" t="s">
        <v>4</v>
      </c>
      <c r="O150" s="17" t="s">
        <v>4</v>
      </c>
      <c r="P150">
        <v>991076030</v>
      </c>
      <c r="Q150" t="s">
        <v>19</v>
      </c>
      <c r="R150" t="s">
        <v>20</v>
      </c>
      <c r="T150" t="s">
        <v>21</v>
      </c>
      <c r="V150" t="str">
        <f t="shared" si="6"/>
        <v>APC</v>
      </c>
    </row>
    <row r="151" spans="1:22" x14ac:dyDescent="0.25">
      <c r="A151" t="s">
        <v>26</v>
      </c>
      <c r="B151" t="s">
        <v>27</v>
      </c>
      <c r="C151">
        <v>2056</v>
      </c>
      <c r="D151" s="17" t="s">
        <v>4</v>
      </c>
      <c r="E151" s="17" t="s">
        <v>4</v>
      </c>
      <c r="F151" s="17" t="s">
        <v>4</v>
      </c>
      <c r="G151" s="17" t="s">
        <v>4</v>
      </c>
      <c r="H151" s="17" t="s">
        <v>4</v>
      </c>
      <c r="I151" s="17" t="s">
        <v>4</v>
      </c>
      <c r="J151" s="17" t="s">
        <v>4</v>
      </c>
      <c r="K151" s="17" t="s">
        <v>4</v>
      </c>
      <c r="L151" s="17" t="s">
        <v>4</v>
      </c>
      <c r="M151" s="17" t="s">
        <v>4</v>
      </c>
      <c r="N151" s="17" t="s">
        <v>4</v>
      </c>
      <c r="O151" s="17" t="s">
        <v>4</v>
      </c>
      <c r="P151">
        <v>991076031</v>
      </c>
      <c r="Q151" t="s">
        <v>19</v>
      </c>
      <c r="R151" t="s">
        <v>20</v>
      </c>
      <c r="T151" t="s">
        <v>21</v>
      </c>
      <c r="V151" t="str">
        <f t="shared" si="6"/>
        <v>APC</v>
      </c>
    </row>
    <row r="152" spans="1:22" x14ac:dyDescent="0.25">
      <c r="A152" t="s">
        <v>26</v>
      </c>
      <c r="B152" t="s">
        <v>27</v>
      </c>
      <c r="C152">
        <v>2057</v>
      </c>
      <c r="D152" s="17" t="s">
        <v>4</v>
      </c>
      <c r="E152" s="17" t="s">
        <v>4</v>
      </c>
      <c r="F152" s="17" t="s">
        <v>4</v>
      </c>
      <c r="G152" s="17" t="s">
        <v>4</v>
      </c>
      <c r="H152" s="17" t="s">
        <v>4</v>
      </c>
      <c r="I152" s="17" t="s">
        <v>4</v>
      </c>
      <c r="J152" s="17" t="s">
        <v>4</v>
      </c>
      <c r="K152" s="17" t="s">
        <v>4</v>
      </c>
      <c r="L152" s="17" t="s">
        <v>4</v>
      </c>
      <c r="M152" s="17" t="s">
        <v>4</v>
      </c>
      <c r="N152" s="17" t="s">
        <v>4</v>
      </c>
      <c r="O152" s="17" t="s">
        <v>4</v>
      </c>
      <c r="P152">
        <v>991076032</v>
      </c>
      <c r="Q152" t="s">
        <v>19</v>
      </c>
      <c r="R152" t="s">
        <v>20</v>
      </c>
      <c r="T152" t="s">
        <v>21</v>
      </c>
      <c r="V152" t="str">
        <f t="shared" si="6"/>
        <v>APC</v>
      </c>
    </row>
    <row r="153" spans="1:22" x14ac:dyDescent="0.25">
      <c r="A153" t="s">
        <v>26</v>
      </c>
      <c r="B153" t="s">
        <v>27</v>
      </c>
      <c r="C153">
        <v>2058</v>
      </c>
      <c r="D153" s="17" t="s">
        <v>4</v>
      </c>
      <c r="E153" s="17" t="s">
        <v>4</v>
      </c>
      <c r="F153" s="17" t="s">
        <v>4</v>
      </c>
      <c r="G153" s="17" t="s">
        <v>4</v>
      </c>
      <c r="H153" s="17" t="s">
        <v>4</v>
      </c>
      <c r="I153" s="17" t="s">
        <v>4</v>
      </c>
      <c r="J153" s="17" t="s">
        <v>4</v>
      </c>
      <c r="K153" s="17" t="s">
        <v>4</v>
      </c>
      <c r="L153" s="17" t="s">
        <v>4</v>
      </c>
      <c r="M153" s="17" t="s">
        <v>4</v>
      </c>
      <c r="N153" s="17" t="s">
        <v>4</v>
      </c>
      <c r="O153" s="17" t="s">
        <v>4</v>
      </c>
      <c r="P153">
        <v>991076033</v>
      </c>
      <c r="Q153" t="s">
        <v>19</v>
      </c>
      <c r="R153" t="s">
        <v>20</v>
      </c>
      <c r="T153" t="s">
        <v>21</v>
      </c>
      <c r="V153" t="str">
        <f t="shared" ref="V153:V216" si="7">IF(ISERROR(SEARCH("APC",A153))=FALSE,"APC",IF(ISERROR(SEARCH("GPC",A153))=FALSE,"GPC",IF(ISERROR(SEARCH("MPC",A153))=FALSE,"MPC",NA())))</f>
        <v>APC</v>
      </c>
    </row>
    <row r="154" spans="1:22" x14ac:dyDescent="0.25">
      <c r="A154" t="s">
        <v>26</v>
      </c>
      <c r="B154" t="s">
        <v>27</v>
      </c>
      <c r="C154">
        <v>2059</v>
      </c>
      <c r="D154" s="17" t="s">
        <v>4</v>
      </c>
      <c r="E154" s="17" t="s">
        <v>4</v>
      </c>
      <c r="F154" s="17" t="s">
        <v>4</v>
      </c>
      <c r="G154" s="17" t="s">
        <v>4</v>
      </c>
      <c r="H154" s="17" t="s">
        <v>4</v>
      </c>
      <c r="I154" s="17" t="s">
        <v>4</v>
      </c>
      <c r="J154" s="17" t="s">
        <v>4</v>
      </c>
      <c r="K154" s="17" t="s">
        <v>4</v>
      </c>
      <c r="L154" s="17" t="s">
        <v>4</v>
      </c>
      <c r="M154" s="17" t="s">
        <v>4</v>
      </c>
      <c r="N154" s="17" t="s">
        <v>4</v>
      </c>
      <c r="O154" s="17" t="s">
        <v>4</v>
      </c>
      <c r="P154">
        <v>991076034</v>
      </c>
      <c r="Q154" t="s">
        <v>19</v>
      </c>
      <c r="R154" t="s">
        <v>20</v>
      </c>
      <c r="T154" t="s">
        <v>21</v>
      </c>
      <c r="V154" t="str">
        <f t="shared" si="7"/>
        <v>APC</v>
      </c>
    </row>
    <row r="155" spans="1:22" x14ac:dyDescent="0.25">
      <c r="A155" t="s">
        <v>26</v>
      </c>
      <c r="B155" t="s">
        <v>27</v>
      </c>
      <c r="C155">
        <v>2060</v>
      </c>
      <c r="D155" s="17" t="s">
        <v>4</v>
      </c>
      <c r="E155" s="17" t="s">
        <v>4</v>
      </c>
      <c r="F155" s="17" t="s">
        <v>4</v>
      </c>
      <c r="G155" s="17" t="s">
        <v>4</v>
      </c>
      <c r="H155" s="17" t="s">
        <v>4</v>
      </c>
      <c r="I155" s="17" t="s">
        <v>4</v>
      </c>
      <c r="J155" s="17" t="s">
        <v>4</v>
      </c>
      <c r="K155" s="17" t="s">
        <v>4</v>
      </c>
      <c r="L155" s="17" t="s">
        <v>4</v>
      </c>
      <c r="M155" s="17" t="s">
        <v>4</v>
      </c>
      <c r="N155" s="17" t="s">
        <v>4</v>
      </c>
      <c r="O155" s="17" t="s">
        <v>4</v>
      </c>
      <c r="P155">
        <v>991076035</v>
      </c>
      <c r="Q155" t="s">
        <v>19</v>
      </c>
      <c r="R155" t="s">
        <v>20</v>
      </c>
      <c r="T155" t="s">
        <v>21</v>
      </c>
      <c r="V155" t="str">
        <f t="shared" si="7"/>
        <v>APC</v>
      </c>
    </row>
    <row r="156" spans="1:22" x14ac:dyDescent="0.25">
      <c r="A156" t="s">
        <v>26</v>
      </c>
      <c r="B156" t="s">
        <v>27</v>
      </c>
      <c r="C156">
        <v>2061</v>
      </c>
      <c r="D156" s="17" t="s">
        <v>4</v>
      </c>
      <c r="E156" s="17" t="s">
        <v>4</v>
      </c>
      <c r="F156" s="17" t="s">
        <v>4</v>
      </c>
      <c r="G156" s="17" t="s">
        <v>4</v>
      </c>
      <c r="H156" s="17" t="s">
        <v>4</v>
      </c>
      <c r="I156" s="17" t="s">
        <v>4</v>
      </c>
      <c r="J156" s="17" t="s">
        <v>4</v>
      </c>
      <c r="K156" s="17" t="s">
        <v>4</v>
      </c>
      <c r="L156" s="17" t="s">
        <v>4</v>
      </c>
      <c r="M156" s="17" t="s">
        <v>4</v>
      </c>
      <c r="N156" s="17" t="s">
        <v>4</v>
      </c>
      <c r="O156" s="17" t="s">
        <v>4</v>
      </c>
      <c r="P156">
        <v>991076036</v>
      </c>
      <c r="Q156" t="s">
        <v>19</v>
      </c>
      <c r="R156" t="s">
        <v>20</v>
      </c>
      <c r="T156" t="s">
        <v>21</v>
      </c>
      <c r="V156" t="str">
        <f t="shared" si="7"/>
        <v>APC</v>
      </c>
    </row>
    <row r="157" spans="1:22" x14ac:dyDescent="0.25">
      <c r="A157" t="s">
        <v>26</v>
      </c>
      <c r="B157" t="s">
        <v>27</v>
      </c>
      <c r="C157">
        <v>2062</v>
      </c>
      <c r="D157" s="17" t="s">
        <v>4</v>
      </c>
      <c r="E157" s="17" t="s">
        <v>4</v>
      </c>
      <c r="F157" s="17" t="s">
        <v>4</v>
      </c>
      <c r="G157" s="17" t="s">
        <v>4</v>
      </c>
      <c r="H157" s="17" t="s">
        <v>4</v>
      </c>
      <c r="I157" s="17" t="s">
        <v>4</v>
      </c>
      <c r="J157" s="17" t="s">
        <v>4</v>
      </c>
      <c r="K157" s="17" t="s">
        <v>4</v>
      </c>
      <c r="L157" s="17" t="s">
        <v>4</v>
      </c>
      <c r="M157" s="17" t="s">
        <v>4</v>
      </c>
      <c r="N157" s="17" t="s">
        <v>4</v>
      </c>
      <c r="O157" s="17" t="s">
        <v>4</v>
      </c>
      <c r="P157">
        <v>991076037</v>
      </c>
      <c r="Q157" t="s">
        <v>19</v>
      </c>
      <c r="R157" t="s">
        <v>20</v>
      </c>
      <c r="T157" t="s">
        <v>21</v>
      </c>
      <c r="V157" t="str">
        <f t="shared" si="7"/>
        <v>APC</v>
      </c>
    </row>
    <row r="158" spans="1:22" x14ac:dyDescent="0.25">
      <c r="A158" t="s">
        <v>28</v>
      </c>
      <c r="B158" t="s">
        <v>27</v>
      </c>
      <c r="C158">
        <v>2024</v>
      </c>
      <c r="D158" s="17" t="s">
        <v>4</v>
      </c>
      <c r="E158" s="17" t="s">
        <v>4</v>
      </c>
      <c r="F158" s="17" t="s">
        <v>4</v>
      </c>
      <c r="G158" s="17" t="s">
        <v>4</v>
      </c>
      <c r="H158" s="17" t="s">
        <v>4</v>
      </c>
      <c r="I158" s="17" t="s">
        <v>4</v>
      </c>
      <c r="J158" s="17" t="s">
        <v>4</v>
      </c>
      <c r="K158" s="17" t="s">
        <v>4</v>
      </c>
      <c r="L158" s="17" t="s">
        <v>4</v>
      </c>
      <c r="M158" s="17" t="s">
        <v>4</v>
      </c>
      <c r="N158" s="17" t="s">
        <v>4</v>
      </c>
      <c r="O158" s="17" t="s">
        <v>4</v>
      </c>
      <c r="P158">
        <v>991076038</v>
      </c>
      <c r="Q158" t="s">
        <v>19</v>
      </c>
      <c r="R158" t="s">
        <v>20</v>
      </c>
      <c r="T158" t="s">
        <v>23</v>
      </c>
      <c r="V158" t="str">
        <f t="shared" si="7"/>
        <v>GPC</v>
      </c>
    </row>
    <row r="159" spans="1:22" x14ac:dyDescent="0.25">
      <c r="A159" t="s">
        <v>28</v>
      </c>
      <c r="B159" t="s">
        <v>27</v>
      </c>
      <c r="C159">
        <v>2025</v>
      </c>
      <c r="D159" s="17" t="s">
        <v>4</v>
      </c>
      <c r="E159" s="17" t="s">
        <v>4</v>
      </c>
      <c r="F159" s="17" t="s">
        <v>4</v>
      </c>
      <c r="G159" s="17" t="s">
        <v>4</v>
      </c>
      <c r="H159" s="17" t="s">
        <v>4</v>
      </c>
      <c r="I159" s="17" t="s">
        <v>4</v>
      </c>
      <c r="J159" s="17" t="s">
        <v>4</v>
      </c>
      <c r="K159" s="17" t="s">
        <v>4</v>
      </c>
      <c r="L159" s="17" t="s">
        <v>4</v>
      </c>
      <c r="M159" s="17" t="s">
        <v>4</v>
      </c>
      <c r="N159" s="17" t="s">
        <v>4</v>
      </c>
      <c r="O159" s="17" t="s">
        <v>4</v>
      </c>
      <c r="P159">
        <v>991076039</v>
      </c>
      <c r="Q159" t="s">
        <v>19</v>
      </c>
      <c r="R159" t="s">
        <v>20</v>
      </c>
      <c r="T159" t="s">
        <v>23</v>
      </c>
      <c r="V159" t="str">
        <f t="shared" si="7"/>
        <v>GPC</v>
      </c>
    </row>
    <row r="160" spans="1:22" x14ac:dyDescent="0.25">
      <c r="A160" t="s">
        <v>28</v>
      </c>
      <c r="B160" t="s">
        <v>27</v>
      </c>
      <c r="C160">
        <v>2026</v>
      </c>
      <c r="D160" s="17" t="s">
        <v>4</v>
      </c>
      <c r="E160" s="17" t="s">
        <v>4</v>
      </c>
      <c r="F160" s="17" t="s">
        <v>4</v>
      </c>
      <c r="G160" s="17" t="s">
        <v>4</v>
      </c>
      <c r="H160" s="17" t="s">
        <v>4</v>
      </c>
      <c r="I160" s="17" t="s">
        <v>4</v>
      </c>
      <c r="J160" s="17" t="s">
        <v>4</v>
      </c>
      <c r="K160" s="17" t="s">
        <v>4</v>
      </c>
      <c r="L160" s="17" t="s">
        <v>4</v>
      </c>
      <c r="M160" s="17" t="s">
        <v>4</v>
      </c>
      <c r="N160" s="17" t="s">
        <v>4</v>
      </c>
      <c r="O160" s="17" t="s">
        <v>4</v>
      </c>
      <c r="P160">
        <v>991076040</v>
      </c>
      <c r="Q160" t="s">
        <v>19</v>
      </c>
      <c r="R160" t="s">
        <v>20</v>
      </c>
      <c r="T160" t="s">
        <v>23</v>
      </c>
      <c r="V160" t="str">
        <f t="shared" si="7"/>
        <v>GPC</v>
      </c>
    </row>
    <row r="161" spans="1:22" x14ac:dyDescent="0.25">
      <c r="A161" t="s">
        <v>28</v>
      </c>
      <c r="B161" t="s">
        <v>27</v>
      </c>
      <c r="C161">
        <v>2027</v>
      </c>
      <c r="D161" s="17" t="s">
        <v>4</v>
      </c>
      <c r="E161" s="17" t="s">
        <v>4</v>
      </c>
      <c r="F161" s="17" t="s">
        <v>4</v>
      </c>
      <c r="G161" s="17" t="s">
        <v>4</v>
      </c>
      <c r="H161" s="17" t="s">
        <v>4</v>
      </c>
      <c r="I161" s="17" t="s">
        <v>4</v>
      </c>
      <c r="J161" s="17" t="s">
        <v>4</v>
      </c>
      <c r="K161" s="17" t="s">
        <v>4</v>
      </c>
      <c r="L161" s="17" t="s">
        <v>4</v>
      </c>
      <c r="M161" s="17" t="s">
        <v>4</v>
      </c>
      <c r="N161" s="17" t="s">
        <v>4</v>
      </c>
      <c r="O161" s="17" t="s">
        <v>4</v>
      </c>
      <c r="P161">
        <v>991076041</v>
      </c>
      <c r="Q161" t="s">
        <v>19</v>
      </c>
      <c r="R161" t="s">
        <v>20</v>
      </c>
      <c r="T161" t="s">
        <v>23</v>
      </c>
      <c r="V161" t="str">
        <f t="shared" si="7"/>
        <v>GPC</v>
      </c>
    </row>
    <row r="162" spans="1:22" x14ac:dyDescent="0.25">
      <c r="A162" t="s">
        <v>28</v>
      </c>
      <c r="B162" t="s">
        <v>27</v>
      </c>
      <c r="C162">
        <v>2028</v>
      </c>
      <c r="D162" s="17" t="s">
        <v>4</v>
      </c>
      <c r="E162" s="17" t="s">
        <v>4</v>
      </c>
      <c r="F162" s="17" t="s">
        <v>4</v>
      </c>
      <c r="G162" s="17" t="s">
        <v>4</v>
      </c>
      <c r="H162" s="17" t="s">
        <v>4</v>
      </c>
      <c r="I162" s="17" t="s">
        <v>4</v>
      </c>
      <c r="J162" s="17" t="s">
        <v>4</v>
      </c>
      <c r="K162" s="17" t="s">
        <v>4</v>
      </c>
      <c r="L162" s="17" t="s">
        <v>4</v>
      </c>
      <c r="M162" s="17" t="s">
        <v>4</v>
      </c>
      <c r="N162" s="17" t="s">
        <v>4</v>
      </c>
      <c r="O162" s="17" t="s">
        <v>4</v>
      </c>
      <c r="P162">
        <v>991076042</v>
      </c>
      <c r="Q162" t="s">
        <v>19</v>
      </c>
      <c r="R162" t="s">
        <v>20</v>
      </c>
      <c r="T162" t="s">
        <v>23</v>
      </c>
      <c r="V162" t="str">
        <f t="shared" si="7"/>
        <v>GPC</v>
      </c>
    </row>
    <row r="163" spans="1:22" x14ac:dyDescent="0.25">
      <c r="A163" t="s">
        <v>28</v>
      </c>
      <c r="B163" t="s">
        <v>27</v>
      </c>
      <c r="C163">
        <v>2029</v>
      </c>
      <c r="D163" s="17" t="s">
        <v>4</v>
      </c>
      <c r="E163" s="17" t="s">
        <v>4</v>
      </c>
      <c r="F163" s="17" t="s">
        <v>4</v>
      </c>
      <c r="G163" s="17" t="s">
        <v>4</v>
      </c>
      <c r="H163" s="17" t="s">
        <v>4</v>
      </c>
      <c r="I163" s="17" t="s">
        <v>4</v>
      </c>
      <c r="J163" s="17" t="s">
        <v>4</v>
      </c>
      <c r="K163" s="17" t="s">
        <v>4</v>
      </c>
      <c r="L163" s="17" t="s">
        <v>4</v>
      </c>
      <c r="M163" s="17" t="s">
        <v>4</v>
      </c>
      <c r="N163" s="17" t="s">
        <v>4</v>
      </c>
      <c r="O163" s="17" t="s">
        <v>4</v>
      </c>
      <c r="P163">
        <v>991076043</v>
      </c>
      <c r="Q163" t="s">
        <v>19</v>
      </c>
      <c r="R163" t="s">
        <v>20</v>
      </c>
      <c r="T163" t="s">
        <v>23</v>
      </c>
      <c r="V163" t="str">
        <f t="shared" si="7"/>
        <v>GPC</v>
      </c>
    </row>
    <row r="164" spans="1:22" x14ac:dyDescent="0.25">
      <c r="A164" t="s">
        <v>28</v>
      </c>
      <c r="B164" t="s">
        <v>27</v>
      </c>
      <c r="C164">
        <v>2030</v>
      </c>
      <c r="D164" s="17" t="s">
        <v>4</v>
      </c>
      <c r="E164" s="17" t="s">
        <v>4</v>
      </c>
      <c r="F164" s="17" t="s">
        <v>4</v>
      </c>
      <c r="G164" s="17" t="s">
        <v>4</v>
      </c>
      <c r="H164" s="17" t="s">
        <v>4</v>
      </c>
      <c r="I164" s="17" t="s">
        <v>4</v>
      </c>
      <c r="J164" s="17" t="s">
        <v>4</v>
      </c>
      <c r="K164" s="17" t="s">
        <v>4</v>
      </c>
      <c r="L164" s="17" t="s">
        <v>4</v>
      </c>
      <c r="M164" s="17" t="s">
        <v>4</v>
      </c>
      <c r="N164" s="17" t="s">
        <v>4</v>
      </c>
      <c r="O164" s="17" t="s">
        <v>4</v>
      </c>
      <c r="P164">
        <v>991076044</v>
      </c>
      <c r="Q164" t="s">
        <v>19</v>
      </c>
      <c r="R164" t="s">
        <v>20</v>
      </c>
      <c r="T164" t="s">
        <v>23</v>
      </c>
      <c r="V164" t="str">
        <f t="shared" si="7"/>
        <v>GPC</v>
      </c>
    </row>
    <row r="165" spans="1:22" x14ac:dyDescent="0.25">
      <c r="A165" t="s">
        <v>28</v>
      </c>
      <c r="B165" t="s">
        <v>27</v>
      </c>
      <c r="C165">
        <v>2031</v>
      </c>
      <c r="D165" s="17" t="s">
        <v>4</v>
      </c>
      <c r="E165" s="17" t="s">
        <v>4</v>
      </c>
      <c r="F165" s="17" t="s">
        <v>4</v>
      </c>
      <c r="G165" s="17" t="s">
        <v>4</v>
      </c>
      <c r="H165" s="17" t="s">
        <v>4</v>
      </c>
      <c r="I165" s="17" t="s">
        <v>4</v>
      </c>
      <c r="J165" s="17" t="s">
        <v>4</v>
      </c>
      <c r="K165" s="17" t="s">
        <v>4</v>
      </c>
      <c r="L165" s="17" t="s">
        <v>4</v>
      </c>
      <c r="M165" s="17" t="s">
        <v>4</v>
      </c>
      <c r="N165" s="17" t="s">
        <v>4</v>
      </c>
      <c r="O165" s="17" t="s">
        <v>4</v>
      </c>
      <c r="P165">
        <v>991076045</v>
      </c>
      <c r="Q165" t="s">
        <v>19</v>
      </c>
      <c r="R165" t="s">
        <v>20</v>
      </c>
      <c r="T165" t="s">
        <v>23</v>
      </c>
      <c r="V165" t="str">
        <f t="shared" si="7"/>
        <v>GPC</v>
      </c>
    </row>
    <row r="166" spans="1:22" x14ac:dyDescent="0.25">
      <c r="A166" t="s">
        <v>28</v>
      </c>
      <c r="B166" t="s">
        <v>27</v>
      </c>
      <c r="C166">
        <v>2032</v>
      </c>
      <c r="D166" s="17" t="s">
        <v>4</v>
      </c>
      <c r="E166" s="17" t="s">
        <v>4</v>
      </c>
      <c r="F166" s="17" t="s">
        <v>4</v>
      </c>
      <c r="G166" s="17" t="s">
        <v>4</v>
      </c>
      <c r="H166" s="17" t="s">
        <v>4</v>
      </c>
      <c r="I166" s="17" t="s">
        <v>4</v>
      </c>
      <c r="J166" s="17" t="s">
        <v>4</v>
      </c>
      <c r="K166" s="17" t="s">
        <v>4</v>
      </c>
      <c r="L166" s="17" t="s">
        <v>4</v>
      </c>
      <c r="M166" s="17" t="s">
        <v>4</v>
      </c>
      <c r="N166" s="17" t="s">
        <v>4</v>
      </c>
      <c r="O166" s="17" t="s">
        <v>4</v>
      </c>
      <c r="P166">
        <v>991076046</v>
      </c>
      <c r="Q166" t="s">
        <v>19</v>
      </c>
      <c r="R166" t="s">
        <v>20</v>
      </c>
      <c r="T166" t="s">
        <v>23</v>
      </c>
      <c r="V166" t="str">
        <f t="shared" si="7"/>
        <v>GPC</v>
      </c>
    </row>
    <row r="167" spans="1:22" x14ac:dyDescent="0.25">
      <c r="A167" t="s">
        <v>28</v>
      </c>
      <c r="B167" t="s">
        <v>27</v>
      </c>
      <c r="C167">
        <v>2033</v>
      </c>
      <c r="D167" s="17" t="s">
        <v>4</v>
      </c>
      <c r="E167" s="17" t="s">
        <v>4</v>
      </c>
      <c r="F167" s="17" t="s">
        <v>4</v>
      </c>
      <c r="G167" s="17" t="s">
        <v>4</v>
      </c>
      <c r="H167" s="17" t="s">
        <v>4</v>
      </c>
      <c r="I167" s="17" t="s">
        <v>4</v>
      </c>
      <c r="J167" s="17" t="s">
        <v>4</v>
      </c>
      <c r="K167" s="17" t="s">
        <v>4</v>
      </c>
      <c r="L167" s="17" t="s">
        <v>4</v>
      </c>
      <c r="M167" s="17" t="s">
        <v>4</v>
      </c>
      <c r="N167" s="17" t="s">
        <v>4</v>
      </c>
      <c r="O167" s="17" t="s">
        <v>4</v>
      </c>
      <c r="P167">
        <v>991076047</v>
      </c>
      <c r="Q167" t="s">
        <v>19</v>
      </c>
      <c r="R167" t="s">
        <v>20</v>
      </c>
      <c r="T167" t="s">
        <v>23</v>
      </c>
      <c r="V167" t="str">
        <f t="shared" si="7"/>
        <v>GPC</v>
      </c>
    </row>
    <row r="168" spans="1:22" x14ac:dyDescent="0.25">
      <c r="A168" t="s">
        <v>28</v>
      </c>
      <c r="B168" t="s">
        <v>27</v>
      </c>
      <c r="C168">
        <v>2034</v>
      </c>
      <c r="D168" s="17" t="s">
        <v>4</v>
      </c>
      <c r="E168" s="17" t="s">
        <v>4</v>
      </c>
      <c r="F168" s="17" t="s">
        <v>4</v>
      </c>
      <c r="G168" s="17" t="s">
        <v>4</v>
      </c>
      <c r="H168" s="17" t="s">
        <v>4</v>
      </c>
      <c r="I168" s="17" t="s">
        <v>4</v>
      </c>
      <c r="J168" s="17" t="s">
        <v>4</v>
      </c>
      <c r="K168" s="17" t="s">
        <v>4</v>
      </c>
      <c r="L168" s="17" t="s">
        <v>4</v>
      </c>
      <c r="M168" s="17" t="s">
        <v>4</v>
      </c>
      <c r="N168" s="17" t="s">
        <v>4</v>
      </c>
      <c r="O168" s="17" t="s">
        <v>4</v>
      </c>
      <c r="P168">
        <v>991076048</v>
      </c>
      <c r="Q168" t="s">
        <v>19</v>
      </c>
      <c r="R168" t="s">
        <v>20</v>
      </c>
      <c r="T168" t="s">
        <v>23</v>
      </c>
      <c r="V168" t="str">
        <f t="shared" si="7"/>
        <v>GPC</v>
      </c>
    </row>
    <row r="169" spans="1:22" x14ac:dyDescent="0.25">
      <c r="A169" t="s">
        <v>28</v>
      </c>
      <c r="B169" t="s">
        <v>27</v>
      </c>
      <c r="C169">
        <v>2035</v>
      </c>
      <c r="D169" s="17" t="s">
        <v>4</v>
      </c>
      <c r="E169" s="17" t="s">
        <v>4</v>
      </c>
      <c r="F169" s="17" t="s">
        <v>4</v>
      </c>
      <c r="G169" s="17" t="s">
        <v>4</v>
      </c>
      <c r="H169" s="17" t="s">
        <v>4</v>
      </c>
      <c r="I169" s="17" t="s">
        <v>4</v>
      </c>
      <c r="J169" s="17" t="s">
        <v>4</v>
      </c>
      <c r="K169" s="17" t="s">
        <v>4</v>
      </c>
      <c r="L169" s="17" t="s">
        <v>4</v>
      </c>
      <c r="M169" s="17" t="s">
        <v>4</v>
      </c>
      <c r="N169" s="17" t="s">
        <v>4</v>
      </c>
      <c r="O169" s="17" t="s">
        <v>4</v>
      </c>
      <c r="P169">
        <v>991076049</v>
      </c>
      <c r="Q169" t="s">
        <v>19</v>
      </c>
      <c r="R169" t="s">
        <v>20</v>
      </c>
      <c r="T169" t="s">
        <v>23</v>
      </c>
      <c r="V169" t="str">
        <f t="shared" si="7"/>
        <v>GPC</v>
      </c>
    </row>
    <row r="170" spans="1:22" x14ac:dyDescent="0.25">
      <c r="A170" t="s">
        <v>28</v>
      </c>
      <c r="B170" t="s">
        <v>27</v>
      </c>
      <c r="C170">
        <v>2036</v>
      </c>
      <c r="D170" s="17" t="s">
        <v>4</v>
      </c>
      <c r="E170" s="17" t="s">
        <v>4</v>
      </c>
      <c r="F170" s="17" t="s">
        <v>4</v>
      </c>
      <c r="G170" s="17" t="s">
        <v>4</v>
      </c>
      <c r="H170" s="17" t="s">
        <v>4</v>
      </c>
      <c r="I170" s="17" t="s">
        <v>4</v>
      </c>
      <c r="J170" s="17" t="s">
        <v>4</v>
      </c>
      <c r="K170" s="17" t="s">
        <v>4</v>
      </c>
      <c r="L170" s="17" t="s">
        <v>4</v>
      </c>
      <c r="M170" s="17" t="s">
        <v>4</v>
      </c>
      <c r="N170" s="17" t="s">
        <v>4</v>
      </c>
      <c r="O170" s="17" t="s">
        <v>4</v>
      </c>
      <c r="P170">
        <v>991076050</v>
      </c>
      <c r="Q170" t="s">
        <v>19</v>
      </c>
      <c r="R170" t="s">
        <v>20</v>
      </c>
      <c r="T170" t="s">
        <v>23</v>
      </c>
      <c r="V170" t="str">
        <f t="shared" si="7"/>
        <v>GPC</v>
      </c>
    </row>
    <row r="171" spans="1:22" x14ac:dyDescent="0.25">
      <c r="A171" t="s">
        <v>28</v>
      </c>
      <c r="B171" t="s">
        <v>27</v>
      </c>
      <c r="C171">
        <v>2037</v>
      </c>
      <c r="D171" s="17" t="s">
        <v>4</v>
      </c>
      <c r="E171" s="17" t="s">
        <v>4</v>
      </c>
      <c r="F171" s="17" t="s">
        <v>4</v>
      </c>
      <c r="G171" s="17" t="s">
        <v>4</v>
      </c>
      <c r="H171" s="17" t="s">
        <v>4</v>
      </c>
      <c r="I171" s="17" t="s">
        <v>4</v>
      </c>
      <c r="J171" s="17" t="s">
        <v>4</v>
      </c>
      <c r="K171" s="17" t="s">
        <v>4</v>
      </c>
      <c r="L171" s="17" t="s">
        <v>4</v>
      </c>
      <c r="M171" s="17" t="s">
        <v>4</v>
      </c>
      <c r="N171" s="17" t="s">
        <v>4</v>
      </c>
      <c r="O171" s="17" t="s">
        <v>4</v>
      </c>
      <c r="P171">
        <v>991076051</v>
      </c>
      <c r="Q171" t="s">
        <v>19</v>
      </c>
      <c r="R171" t="s">
        <v>20</v>
      </c>
      <c r="T171" t="s">
        <v>23</v>
      </c>
      <c r="V171" t="str">
        <f t="shared" si="7"/>
        <v>GPC</v>
      </c>
    </row>
    <row r="172" spans="1:22" x14ac:dyDescent="0.25">
      <c r="A172" t="s">
        <v>28</v>
      </c>
      <c r="B172" t="s">
        <v>27</v>
      </c>
      <c r="C172">
        <v>2038</v>
      </c>
      <c r="D172" s="17" t="s">
        <v>4</v>
      </c>
      <c r="E172" s="17" t="s">
        <v>4</v>
      </c>
      <c r="F172" s="17" t="s">
        <v>4</v>
      </c>
      <c r="G172" s="17" t="s">
        <v>4</v>
      </c>
      <c r="H172" s="17" t="s">
        <v>4</v>
      </c>
      <c r="I172" s="17" t="s">
        <v>4</v>
      </c>
      <c r="J172" s="17" t="s">
        <v>4</v>
      </c>
      <c r="K172" s="17" t="s">
        <v>4</v>
      </c>
      <c r="L172" s="17" t="s">
        <v>4</v>
      </c>
      <c r="M172" s="17" t="s">
        <v>4</v>
      </c>
      <c r="N172" s="17" t="s">
        <v>4</v>
      </c>
      <c r="O172" s="17" t="s">
        <v>4</v>
      </c>
      <c r="P172">
        <v>991076052</v>
      </c>
      <c r="Q172" t="s">
        <v>19</v>
      </c>
      <c r="R172" t="s">
        <v>20</v>
      </c>
      <c r="T172" t="s">
        <v>23</v>
      </c>
      <c r="V172" t="str">
        <f t="shared" si="7"/>
        <v>GPC</v>
      </c>
    </row>
    <row r="173" spans="1:22" x14ac:dyDescent="0.25">
      <c r="A173" t="s">
        <v>28</v>
      </c>
      <c r="B173" t="s">
        <v>27</v>
      </c>
      <c r="C173">
        <v>2039</v>
      </c>
      <c r="D173" s="17" t="s">
        <v>4</v>
      </c>
      <c r="E173" s="17" t="s">
        <v>4</v>
      </c>
      <c r="F173" s="17" t="s">
        <v>4</v>
      </c>
      <c r="G173" s="17" t="s">
        <v>4</v>
      </c>
      <c r="H173" s="17" t="s">
        <v>4</v>
      </c>
      <c r="I173" s="17" t="s">
        <v>4</v>
      </c>
      <c r="J173" s="17" t="s">
        <v>4</v>
      </c>
      <c r="K173" s="17" t="s">
        <v>4</v>
      </c>
      <c r="L173" s="17" t="s">
        <v>4</v>
      </c>
      <c r="M173" s="17" t="s">
        <v>4</v>
      </c>
      <c r="N173" s="17" t="s">
        <v>4</v>
      </c>
      <c r="O173" s="17" t="s">
        <v>4</v>
      </c>
      <c r="P173">
        <v>991076053</v>
      </c>
      <c r="Q173" t="s">
        <v>19</v>
      </c>
      <c r="R173" t="s">
        <v>20</v>
      </c>
      <c r="T173" t="s">
        <v>23</v>
      </c>
      <c r="V173" t="str">
        <f t="shared" si="7"/>
        <v>GPC</v>
      </c>
    </row>
    <row r="174" spans="1:22" x14ac:dyDescent="0.25">
      <c r="A174" t="s">
        <v>28</v>
      </c>
      <c r="B174" t="s">
        <v>27</v>
      </c>
      <c r="C174">
        <v>2040</v>
      </c>
      <c r="D174" s="17" t="s">
        <v>4</v>
      </c>
      <c r="E174" s="17" t="s">
        <v>4</v>
      </c>
      <c r="F174" s="17" t="s">
        <v>4</v>
      </c>
      <c r="G174" s="17" t="s">
        <v>4</v>
      </c>
      <c r="H174" s="17" t="s">
        <v>4</v>
      </c>
      <c r="I174" s="17" t="s">
        <v>4</v>
      </c>
      <c r="J174" s="17" t="s">
        <v>4</v>
      </c>
      <c r="K174" s="17" t="s">
        <v>4</v>
      </c>
      <c r="L174" s="17" t="s">
        <v>4</v>
      </c>
      <c r="M174" s="17" t="s">
        <v>4</v>
      </c>
      <c r="N174" s="17" t="s">
        <v>4</v>
      </c>
      <c r="O174" s="17" t="s">
        <v>4</v>
      </c>
      <c r="P174">
        <v>991076054</v>
      </c>
      <c r="Q174" t="s">
        <v>19</v>
      </c>
      <c r="R174" t="s">
        <v>20</v>
      </c>
      <c r="T174" t="s">
        <v>23</v>
      </c>
      <c r="V174" t="str">
        <f t="shared" si="7"/>
        <v>GPC</v>
      </c>
    </row>
    <row r="175" spans="1:22" x14ac:dyDescent="0.25">
      <c r="A175" t="s">
        <v>28</v>
      </c>
      <c r="B175" t="s">
        <v>27</v>
      </c>
      <c r="C175">
        <v>2041</v>
      </c>
      <c r="D175" s="17" t="s">
        <v>4</v>
      </c>
      <c r="E175" s="17" t="s">
        <v>4</v>
      </c>
      <c r="F175" s="17" t="s">
        <v>4</v>
      </c>
      <c r="G175" s="17" t="s">
        <v>4</v>
      </c>
      <c r="H175" s="17" t="s">
        <v>4</v>
      </c>
      <c r="I175" s="17" t="s">
        <v>4</v>
      </c>
      <c r="J175" s="17" t="s">
        <v>4</v>
      </c>
      <c r="K175" s="17" t="s">
        <v>4</v>
      </c>
      <c r="L175" s="17" t="s">
        <v>4</v>
      </c>
      <c r="M175" s="17" t="s">
        <v>4</v>
      </c>
      <c r="N175" s="17" t="s">
        <v>4</v>
      </c>
      <c r="O175" s="17" t="s">
        <v>4</v>
      </c>
      <c r="P175">
        <v>991076055</v>
      </c>
      <c r="Q175" t="s">
        <v>19</v>
      </c>
      <c r="R175" t="s">
        <v>20</v>
      </c>
      <c r="T175" t="s">
        <v>23</v>
      </c>
      <c r="V175" t="str">
        <f t="shared" si="7"/>
        <v>GPC</v>
      </c>
    </row>
    <row r="176" spans="1:22" x14ac:dyDescent="0.25">
      <c r="A176" t="s">
        <v>28</v>
      </c>
      <c r="B176" t="s">
        <v>27</v>
      </c>
      <c r="C176">
        <v>2042</v>
      </c>
      <c r="D176" s="17" t="s">
        <v>4</v>
      </c>
      <c r="E176" s="17" t="s">
        <v>4</v>
      </c>
      <c r="F176" s="17" t="s">
        <v>4</v>
      </c>
      <c r="G176" s="17" t="s">
        <v>4</v>
      </c>
      <c r="H176" s="17" t="s">
        <v>4</v>
      </c>
      <c r="I176" s="17" t="s">
        <v>4</v>
      </c>
      <c r="J176" s="17" t="s">
        <v>4</v>
      </c>
      <c r="K176" s="17" t="s">
        <v>4</v>
      </c>
      <c r="L176" s="17" t="s">
        <v>4</v>
      </c>
      <c r="M176" s="17" t="s">
        <v>4</v>
      </c>
      <c r="N176" s="17" t="s">
        <v>4</v>
      </c>
      <c r="O176" s="17" t="s">
        <v>4</v>
      </c>
      <c r="P176">
        <v>991076056</v>
      </c>
      <c r="Q176" t="s">
        <v>19</v>
      </c>
      <c r="R176" t="s">
        <v>20</v>
      </c>
      <c r="T176" t="s">
        <v>23</v>
      </c>
      <c r="V176" t="str">
        <f t="shared" si="7"/>
        <v>GPC</v>
      </c>
    </row>
    <row r="177" spans="1:22" x14ac:dyDescent="0.25">
      <c r="A177" t="s">
        <v>28</v>
      </c>
      <c r="B177" t="s">
        <v>27</v>
      </c>
      <c r="C177">
        <v>2043</v>
      </c>
      <c r="D177" s="17" t="s">
        <v>4</v>
      </c>
      <c r="E177" s="17" t="s">
        <v>4</v>
      </c>
      <c r="F177" s="17" t="s">
        <v>4</v>
      </c>
      <c r="G177" s="17" t="s">
        <v>4</v>
      </c>
      <c r="H177" s="17" t="s">
        <v>4</v>
      </c>
      <c r="I177" s="17" t="s">
        <v>4</v>
      </c>
      <c r="J177" s="17" t="s">
        <v>4</v>
      </c>
      <c r="K177" s="17" t="s">
        <v>4</v>
      </c>
      <c r="L177" s="17" t="s">
        <v>4</v>
      </c>
      <c r="M177" s="17" t="s">
        <v>4</v>
      </c>
      <c r="N177" s="17" t="s">
        <v>4</v>
      </c>
      <c r="O177" s="17" t="s">
        <v>4</v>
      </c>
      <c r="P177">
        <v>991076057</v>
      </c>
      <c r="Q177" t="s">
        <v>19</v>
      </c>
      <c r="R177" t="s">
        <v>20</v>
      </c>
      <c r="T177" t="s">
        <v>23</v>
      </c>
      <c r="V177" t="str">
        <f t="shared" si="7"/>
        <v>GPC</v>
      </c>
    </row>
    <row r="178" spans="1:22" x14ac:dyDescent="0.25">
      <c r="A178" t="s">
        <v>28</v>
      </c>
      <c r="B178" t="s">
        <v>27</v>
      </c>
      <c r="C178">
        <v>2044</v>
      </c>
      <c r="D178" s="17" t="s">
        <v>4</v>
      </c>
      <c r="E178" s="17" t="s">
        <v>4</v>
      </c>
      <c r="F178" s="17" t="s">
        <v>4</v>
      </c>
      <c r="G178" s="17" t="s">
        <v>4</v>
      </c>
      <c r="H178" s="17" t="s">
        <v>4</v>
      </c>
      <c r="I178" s="17" t="s">
        <v>4</v>
      </c>
      <c r="J178" s="17" t="s">
        <v>4</v>
      </c>
      <c r="K178" s="17" t="s">
        <v>4</v>
      </c>
      <c r="L178" s="17" t="s">
        <v>4</v>
      </c>
      <c r="M178" s="17" t="s">
        <v>4</v>
      </c>
      <c r="N178" s="17" t="s">
        <v>4</v>
      </c>
      <c r="O178" s="17" t="s">
        <v>4</v>
      </c>
      <c r="P178">
        <v>991076058</v>
      </c>
      <c r="Q178" t="s">
        <v>19</v>
      </c>
      <c r="R178" t="s">
        <v>20</v>
      </c>
      <c r="T178" t="s">
        <v>23</v>
      </c>
      <c r="V178" t="str">
        <f t="shared" si="7"/>
        <v>GPC</v>
      </c>
    </row>
    <row r="179" spans="1:22" x14ac:dyDescent="0.25">
      <c r="A179" t="s">
        <v>28</v>
      </c>
      <c r="B179" t="s">
        <v>27</v>
      </c>
      <c r="C179">
        <v>2045</v>
      </c>
      <c r="D179" s="17" t="s">
        <v>4</v>
      </c>
      <c r="E179" s="17" t="s">
        <v>4</v>
      </c>
      <c r="F179" s="17" t="s">
        <v>4</v>
      </c>
      <c r="G179" s="17" t="s">
        <v>4</v>
      </c>
      <c r="H179" s="17" t="s">
        <v>4</v>
      </c>
      <c r="I179" s="17" t="s">
        <v>4</v>
      </c>
      <c r="J179" s="17" t="s">
        <v>4</v>
      </c>
      <c r="K179" s="17" t="s">
        <v>4</v>
      </c>
      <c r="L179" s="17" t="s">
        <v>4</v>
      </c>
      <c r="M179" s="17" t="s">
        <v>4</v>
      </c>
      <c r="N179" s="17" t="s">
        <v>4</v>
      </c>
      <c r="O179" s="17" t="s">
        <v>4</v>
      </c>
      <c r="P179">
        <v>991076059</v>
      </c>
      <c r="Q179" t="s">
        <v>19</v>
      </c>
      <c r="R179" t="s">
        <v>20</v>
      </c>
      <c r="T179" t="s">
        <v>23</v>
      </c>
      <c r="V179" t="str">
        <f t="shared" si="7"/>
        <v>GPC</v>
      </c>
    </row>
    <row r="180" spans="1:22" x14ac:dyDescent="0.25">
      <c r="A180" t="s">
        <v>28</v>
      </c>
      <c r="B180" t="s">
        <v>27</v>
      </c>
      <c r="C180">
        <v>2046</v>
      </c>
      <c r="D180" s="17" t="s">
        <v>4</v>
      </c>
      <c r="E180" s="17" t="s">
        <v>4</v>
      </c>
      <c r="F180" s="17" t="s">
        <v>4</v>
      </c>
      <c r="G180" s="17" t="s">
        <v>4</v>
      </c>
      <c r="H180" s="17" t="s">
        <v>4</v>
      </c>
      <c r="I180" s="17" t="s">
        <v>4</v>
      </c>
      <c r="J180" s="17" t="s">
        <v>4</v>
      </c>
      <c r="K180" s="17" t="s">
        <v>4</v>
      </c>
      <c r="L180" s="17" t="s">
        <v>4</v>
      </c>
      <c r="M180" s="17" t="s">
        <v>4</v>
      </c>
      <c r="N180" s="17" t="s">
        <v>4</v>
      </c>
      <c r="O180" s="17" t="s">
        <v>4</v>
      </c>
      <c r="P180">
        <v>991076060</v>
      </c>
      <c r="Q180" t="s">
        <v>19</v>
      </c>
      <c r="R180" t="s">
        <v>20</v>
      </c>
      <c r="T180" t="s">
        <v>23</v>
      </c>
      <c r="V180" t="str">
        <f t="shared" si="7"/>
        <v>GPC</v>
      </c>
    </row>
    <row r="181" spans="1:22" x14ac:dyDescent="0.25">
      <c r="A181" t="s">
        <v>28</v>
      </c>
      <c r="B181" t="s">
        <v>27</v>
      </c>
      <c r="C181">
        <v>2047</v>
      </c>
      <c r="D181" s="17" t="s">
        <v>4</v>
      </c>
      <c r="E181" s="17" t="s">
        <v>4</v>
      </c>
      <c r="F181" s="17" t="s">
        <v>4</v>
      </c>
      <c r="G181" s="17" t="s">
        <v>4</v>
      </c>
      <c r="H181" s="17" t="s">
        <v>4</v>
      </c>
      <c r="I181" s="17" t="s">
        <v>4</v>
      </c>
      <c r="J181" s="17" t="s">
        <v>4</v>
      </c>
      <c r="K181" s="17" t="s">
        <v>4</v>
      </c>
      <c r="L181" s="17" t="s">
        <v>4</v>
      </c>
      <c r="M181" s="17" t="s">
        <v>4</v>
      </c>
      <c r="N181" s="17" t="s">
        <v>4</v>
      </c>
      <c r="O181" s="17" t="s">
        <v>4</v>
      </c>
      <c r="P181">
        <v>991076061</v>
      </c>
      <c r="Q181" t="s">
        <v>19</v>
      </c>
      <c r="R181" t="s">
        <v>20</v>
      </c>
      <c r="T181" t="s">
        <v>23</v>
      </c>
      <c r="V181" t="str">
        <f t="shared" si="7"/>
        <v>GPC</v>
      </c>
    </row>
    <row r="182" spans="1:22" x14ac:dyDescent="0.25">
      <c r="A182" t="s">
        <v>28</v>
      </c>
      <c r="B182" t="s">
        <v>27</v>
      </c>
      <c r="C182">
        <v>2048</v>
      </c>
      <c r="D182" s="17" t="s">
        <v>4</v>
      </c>
      <c r="E182" s="17" t="s">
        <v>4</v>
      </c>
      <c r="F182" s="17" t="s">
        <v>4</v>
      </c>
      <c r="G182" s="17" t="s">
        <v>4</v>
      </c>
      <c r="H182" s="17" t="s">
        <v>4</v>
      </c>
      <c r="I182" s="17" t="s">
        <v>4</v>
      </c>
      <c r="J182" s="17" t="s">
        <v>4</v>
      </c>
      <c r="K182" s="17" t="s">
        <v>4</v>
      </c>
      <c r="L182" s="17" t="s">
        <v>4</v>
      </c>
      <c r="M182" s="17" t="s">
        <v>4</v>
      </c>
      <c r="N182" s="17" t="s">
        <v>4</v>
      </c>
      <c r="O182" s="17" t="s">
        <v>4</v>
      </c>
      <c r="P182">
        <v>991076062</v>
      </c>
      <c r="Q182" t="s">
        <v>19</v>
      </c>
      <c r="R182" t="s">
        <v>20</v>
      </c>
      <c r="T182" t="s">
        <v>23</v>
      </c>
      <c r="V182" t="str">
        <f t="shared" si="7"/>
        <v>GPC</v>
      </c>
    </row>
    <row r="183" spans="1:22" x14ac:dyDescent="0.25">
      <c r="A183" t="s">
        <v>28</v>
      </c>
      <c r="B183" t="s">
        <v>27</v>
      </c>
      <c r="C183">
        <v>2049</v>
      </c>
      <c r="D183" s="17" t="s">
        <v>4</v>
      </c>
      <c r="E183" s="17" t="s">
        <v>4</v>
      </c>
      <c r="F183" s="17" t="s">
        <v>4</v>
      </c>
      <c r="G183" s="17" t="s">
        <v>4</v>
      </c>
      <c r="H183" s="17" t="s">
        <v>4</v>
      </c>
      <c r="I183" s="17" t="s">
        <v>4</v>
      </c>
      <c r="J183" s="17" t="s">
        <v>4</v>
      </c>
      <c r="K183" s="17" t="s">
        <v>4</v>
      </c>
      <c r="L183" s="17" t="s">
        <v>4</v>
      </c>
      <c r="M183" s="17" t="s">
        <v>4</v>
      </c>
      <c r="N183" s="17" t="s">
        <v>4</v>
      </c>
      <c r="O183" s="17" t="s">
        <v>4</v>
      </c>
      <c r="P183">
        <v>991076063</v>
      </c>
      <c r="Q183" t="s">
        <v>19</v>
      </c>
      <c r="R183" t="s">
        <v>20</v>
      </c>
      <c r="T183" t="s">
        <v>23</v>
      </c>
      <c r="V183" t="str">
        <f t="shared" si="7"/>
        <v>GPC</v>
      </c>
    </row>
    <row r="184" spans="1:22" x14ac:dyDescent="0.25">
      <c r="A184" t="s">
        <v>28</v>
      </c>
      <c r="B184" t="s">
        <v>27</v>
      </c>
      <c r="C184">
        <v>2050</v>
      </c>
      <c r="D184" s="17" t="s">
        <v>4</v>
      </c>
      <c r="E184" s="17" t="s">
        <v>4</v>
      </c>
      <c r="F184" s="17" t="s">
        <v>4</v>
      </c>
      <c r="G184" s="17" t="s">
        <v>4</v>
      </c>
      <c r="H184" s="17" t="s">
        <v>4</v>
      </c>
      <c r="I184" s="17" t="s">
        <v>4</v>
      </c>
      <c r="J184" s="17" t="s">
        <v>4</v>
      </c>
      <c r="K184" s="17" t="s">
        <v>4</v>
      </c>
      <c r="L184" s="17" t="s">
        <v>4</v>
      </c>
      <c r="M184" s="17" t="s">
        <v>4</v>
      </c>
      <c r="N184" s="17" t="s">
        <v>4</v>
      </c>
      <c r="O184" s="17" t="s">
        <v>4</v>
      </c>
      <c r="P184">
        <v>991076064</v>
      </c>
      <c r="Q184" t="s">
        <v>19</v>
      </c>
      <c r="R184" t="s">
        <v>20</v>
      </c>
      <c r="T184" t="s">
        <v>23</v>
      </c>
      <c r="V184" t="str">
        <f t="shared" si="7"/>
        <v>GPC</v>
      </c>
    </row>
    <row r="185" spans="1:22" x14ac:dyDescent="0.25">
      <c r="A185" t="s">
        <v>28</v>
      </c>
      <c r="B185" t="s">
        <v>27</v>
      </c>
      <c r="C185">
        <v>2051</v>
      </c>
      <c r="D185" s="17" t="s">
        <v>4</v>
      </c>
      <c r="E185" s="17" t="s">
        <v>4</v>
      </c>
      <c r="F185" s="17" t="s">
        <v>4</v>
      </c>
      <c r="G185" s="17" t="s">
        <v>4</v>
      </c>
      <c r="H185" s="17" t="s">
        <v>4</v>
      </c>
      <c r="I185" s="17" t="s">
        <v>4</v>
      </c>
      <c r="J185" s="17" t="s">
        <v>4</v>
      </c>
      <c r="K185" s="17" t="s">
        <v>4</v>
      </c>
      <c r="L185" s="17" t="s">
        <v>4</v>
      </c>
      <c r="M185" s="17" t="s">
        <v>4</v>
      </c>
      <c r="N185" s="17" t="s">
        <v>4</v>
      </c>
      <c r="O185" s="17" t="s">
        <v>4</v>
      </c>
      <c r="P185">
        <v>991076065</v>
      </c>
      <c r="Q185" t="s">
        <v>19</v>
      </c>
      <c r="R185" t="s">
        <v>20</v>
      </c>
      <c r="T185" t="s">
        <v>23</v>
      </c>
      <c r="V185" t="str">
        <f t="shared" si="7"/>
        <v>GPC</v>
      </c>
    </row>
    <row r="186" spans="1:22" x14ac:dyDescent="0.25">
      <c r="A186" t="s">
        <v>28</v>
      </c>
      <c r="B186" t="s">
        <v>27</v>
      </c>
      <c r="C186">
        <v>2052</v>
      </c>
      <c r="D186" s="17" t="s">
        <v>4</v>
      </c>
      <c r="E186" s="17" t="s">
        <v>4</v>
      </c>
      <c r="F186" s="17" t="s">
        <v>4</v>
      </c>
      <c r="G186" s="17" t="s">
        <v>4</v>
      </c>
      <c r="H186" s="17" t="s">
        <v>4</v>
      </c>
      <c r="I186" s="17" t="s">
        <v>4</v>
      </c>
      <c r="J186" s="17" t="s">
        <v>4</v>
      </c>
      <c r="K186" s="17" t="s">
        <v>4</v>
      </c>
      <c r="L186" s="17" t="s">
        <v>4</v>
      </c>
      <c r="M186" s="17" t="s">
        <v>4</v>
      </c>
      <c r="N186" s="17" t="s">
        <v>4</v>
      </c>
      <c r="O186" s="17" t="s">
        <v>4</v>
      </c>
      <c r="P186">
        <v>991076066</v>
      </c>
      <c r="Q186" t="s">
        <v>19</v>
      </c>
      <c r="R186" t="s">
        <v>20</v>
      </c>
      <c r="T186" t="s">
        <v>23</v>
      </c>
      <c r="V186" t="str">
        <f t="shared" si="7"/>
        <v>GPC</v>
      </c>
    </row>
    <row r="187" spans="1:22" x14ac:dyDescent="0.25">
      <c r="A187" t="s">
        <v>28</v>
      </c>
      <c r="B187" t="s">
        <v>27</v>
      </c>
      <c r="C187">
        <v>2053</v>
      </c>
      <c r="D187" s="17" t="s">
        <v>4</v>
      </c>
      <c r="E187" s="17" t="s">
        <v>4</v>
      </c>
      <c r="F187" s="17" t="s">
        <v>4</v>
      </c>
      <c r="G187" s="17" t="s">
        <v>4</v>
      </c>
      <c r="H187" s="17" t="s">
        <v>4</v>
      </c>
      <c r="I187" s="17" t="s">
        <v>4</v>
      </c>
      <c r="J187" s="17" t="s">
        <v>4</v>
      </c>
      <c r="K187" s="17" t="s">
        <v>4</v>
      </c>
      <c r="L187" s="17" t="s">
        <v>4</v>
      </c>
      <c r="M187" s="17" t="s">
        <v>4</v>
      </c>
      <c r="N187" s="17" t="s">
        <v>4</v>
      </c>
      <c r="O187" s="17" t="s">
        <v>4</v>
      </c>
      <c r="P187">
        <v>991076067</v>
      </c>
      <c r="Q187" t="s">
        <v>19</v>
      </c>
      <c r="R187" t="s">
        <v>20</v>
      </c>
      <c r="T187" t="s">
        <v>23</v>
      </c>
      <c r="V187" t="str">
        <f t="shared" si="7"/>
        <v>GPC</v>
      </c>
    </row>
    <row r="188" spans="1:22" x14ac:dyDescent="0.25">
      <c r="A188" t="s">
        <v>28</v>
      </c>
      <c r="B188" t="s">
        <v>27</v>
      </c>
      <c r="C188">
        <v>2054</v>
      </c>
      <c r="D188" s="17" t="s">
        <v>4</v>
      </c>
      <c r="E188" s="17" t="s">
        <v>4</v>
      </c>
      <c r="F188" s="17" t="s">
        <v>4</v>
      </c>
      <c r="G188" s="17" t="s">
        <v>4</v>
      </c>
      <c r="H188" s="17" t="s">
        <v>4</v>
      </c>
      <c r="I188" s="17" t="s">
        <v>4</v>
      </c>
      <c r="J188" s="17" t="s">
        <v>4</v>
      </c>
      <c r="K188" s="17" t="s">
        <v>4</v>
      </c>
      <c r="L188" s="17" t="s">
        <v>4</v>
      </c>
      <c r="M188" s="17" t="s">
        <v>4</v>
      </c>
      <c r="N188" s="17" t="s">
        <v>4</v>
      </c>
      <c r="O188" s="17" t="s">
        <v>4</v>
      </c>
      <c r="P188">
        <v>991076068</v>
      </c>
      <c r="Q188" t="s">
        <v>19</v>
      </c>
      <c r="R188" t="s">
        <v>20</v>
      </c>
      <c r="T188" t="s">
        <v>23</v>
      </c>
      <c r="V188" t="str">
        <f t="shared" si="7"/>
        <v>GPC</v>
      </c>
    </row>
    <row r="189" spans="1:22" x14ac:dyDescent="0.25">
      <c r="A189" t="s">
        <v>28</v>
      </c>
      <c r="B189" t="s">
        <v>27</v>
      </c>
      <c r="C189">
        <v>2055</v>
      </c>
      <c r="D189" s="17" t="s">
        <v>4</v>
      </c>
      <c r="E189" s="17" t="s">
        <v>4</v>
      </c>
      <c r="F189" s="17" t="s">
        <v>4</v>
      </c>
      <c r="G189" s="17" t="s">
        <v>4</v>
      </c>
      <c r="H189" s="17" t="s">
        <v>4</v>
      </c>
      <c r="I189" s="17" t="s">
        <v>4</v>
      </c>
      <c r="J189" s="17" t="s">
        <v>4</v>
      </c>
      <c r="K189" s="17" t="s">
        <v>4</v>
      </c>
      <c r="L189" s="17" t="s">
        <v>4</v>
      </c>
      <c r="M189" s="17" t="s">
        <v>4</v>
      </c>
      <c r="N189" s="17" t="s">
        <v>4</v>
      </c>
      <c r="O189" s="17" t="s">
        <v>4</v>
      </c>
      <c r="P189">
        <v>991076069</v>
      </c>
      <c r="Q189" t="s">
        <v>19</v>
      </c>
      <c r="R189" t="s">
        <v>20</v>
      </c>
      <c r="T189" t="s">
        <v>23</v>
      </c>
      <c r="V189" t="str">
        <f t="shared" si="7"/>
        <v>GPC</v>
      </c>
    </row>
    <row r="190" spans="1:22" x14ac:dyDescent="0.25">
      <c r="A190" t="s">
        <v>28</v>
      </c>
      <c r="B190" t="s">
        <v>27</v>
      </c>
      <c r="C190">
        <v>2056</v>
      </c>
      <c r="D190" s="17" t="s">
        <v>4</v>
      </c>
      <c r="E190" s="17" t="s">
        <v>4</v>
      </c>
      <c r="F190" s="17" t="s">
        <v>4</v>
      </c>
      <c r="G190" s="17" t="s">
        <v>4</v>
      </c>
      <c r="H190" s="17" t="s">
        <v>4</v>
      </c>
      <c r="I190" s="17" t="s">
        <v>4</v>
      </c>
      <c r="J190" s="17" t="s">
        <v>4</v>
      </c>
      <c r="K190" s="17" t="s">
        <v>4</v>
      </c>
      <c r="L190" s="17" t="s">
        <v>4</v>
      </c>
      <c r="M190" s="17" t="s">
        <v>4</v>
      </c>
      <c r="N190" s="17" t="s">
        <v>4</v>
      </c>
      <c r="O190" s="17" t="s">
        <v>4</v>
      </c>
      <c r="P190">
        <v>991076070</v>
      </c>
      <c r="Q190" t="s">
        <v>19</v>
      </c>
      <c r="R190" t="s">
        <v>20</v>
      </c>
      <c r="T190" t="s">
        <v>23</v>
      </c>
      <c r="V190" t="str">
        <f t="shared" si="7"/>
        <v>GPC</v>
      </c>
    </row>
    <row r="191" spans="1:22" x14ac:dyDescent="0.25">
      <c r="A191" t="s">
        <v>28</v>
      </c>
      <c r="B191" t="s">
        <v>27</v>
      </c>
      <c r="C191">
        <v>2057</v>
      </c>
      <c r="D191" s="17" t="s">
        <v>4</v>
      </c>
      <c r="E191" s="17" t="s">
        <v>4</v>
      </c>
      <c r="F191" s="17" t="s">
        <v>4</v>
      </c>
      <c r="G191" s="17" t="s">
        <v>4</v>
      </c>
      <c r="H191" s="17" t="s">
        <v>4</v>
      </c>
      <c r="I191" s="17" t="s">
        <v>4</v>
      </c>
      <c r="J191" s="17" t="s">
        <v>4</v>
      </c>
      <c r="K191" s="17" t="s">
        <v>4</v>
      </c>
      <c r="L191" s="17" t="s">
        <v>4</v>
      </c>
      <c r="M191" s="17" t="s">
        <v>4</v>
      </c>
      <c r="N191" s="17" t="s">
        <v>4</v>
      </c>
      <c r="O191" s="17" t="s">
        <v>4</v>
      </c>
      <c r="P191">
        <v>991076071</v>
      </c>
      <c r="Q191" t="s">
        <v>19</v>
      </c>
      <c r="R191" t="s">
        <v>20</v>
      </c>
      <c r="T191" t="s">
        <v>23</v>
      </c>
      <c r="V191" t="str">
        <f t="shared" si="7"/>
        <v>GPC</v>
      </c>
    </row>
    <row r="192" spans="1:22" x14ac:dyDescent="0.25">
      <c r="A192" t="s">
        <v>28</v>
      </c>
      <c r="B192" t="s">
        <v>27</v>
      </c>
      <c r="C192">
        <v>2058</v>
      </c>
      <c r="D192" s="17" t="s">
        <v>4</v>
      </c>
      <c r="E192" s="17" t="s">
        <v>4</v>
      </c>
      <c r="F192" s="17" t="s">
        <v>4</v>
      </c>
      <c r="G192" s="17" t="s">
        <v>4</v>
      </c>
      <c r="H192" s="17" t="s">
        <v>4</v>
      </c>
      <c r="I192" s="17" t="s">
        <v>4</v>
      </c>
      <c r="J192" s="17" t="s">
        <v>4</v>
      </c>
      <c r="K192" s="17" t="s">
        <v>4</v>
      </c>
      <c r="L192" s="17" t="s">
        <v>4</v>
      </c>
      <c r="M192" s="17" t="s">
        <v>4</v>
      </c>
      <c r="N192" s="17" t="s">
        <v>4</v>
      </c>
      <c r="O192" s="17" t="s">
        <v>4</v>
      </c>
      <c r="P192">
        <v>991076072</v>
      </c>
      <c r="Q192" t="s">
        <v>19</v>
      </c>
      <c r="R192" t="s">
        <v>20</v>
      </c>
      <c r="T192" t="s">
        <v>23</v>
      </c>
      <c r="V192" t="str">
        <f t="shared" si="7"/>
        <v>GPC</v>
      </c>
    </row>
    <row r="193" spans="1:22" x14ac:dyDescent="0.25">
      <c r="A193" t="s">
        <v>28</v>
      </c>
      <c r="B193" t="s">
        <v>27</v>
      </c>
      <c r="C193">
        <v>2059</v>
      </c>
      <c r="D193" s="17" t="s">
        <v>4</v>
      </c>
      <c r="E193" s="17" t="s">
        <v>4</v>
      </c>
      <c r="F193" s="17" t="s">
        <v>4</v>
      </c>
      <c r="G193" s="17" t="s">
        <v>4</v>
      </c>
      <c r="H193" s="17" t="s">
        <v>4</v>
      </c>
      <c r="I193" s="17" t="s">
        <v>4</v>
      </c>
      <c r="J193" s="17" t="s">
        <v>4</v>
      </c>
      <c r="K193" s="17" t="s">
        <v>4</v>
      </c>
      <c r="L193" s="17" t="s">
        <v>4</v>
      </c>
      <c r="M193" s="17" t="s">
        <v>4</v>
      </c>
      <c r="N193" s="17" t="s">
        <v>4</v>
      </c>
      <c r="O193" s="17" t="s">
        <v>4</v>
      </c>
      <c r="P193">
        <v>991076073</v>
      </c>
      <c r="Q193" t="s">
        <v>19</v>
      </c>
      <c r="R193" t="s">
        <v>20</v>
      </c>
      <c r="T193" t="s">
        <v>23</v>
      </c>
      <c r="V193" t="str">
        <f t="shared" si="7"/>
        <v>GPC</v>
      </c>
    </row>
    <row r="194" spans="1:22" x14ac:dyDescent="0.25">
      <c r="A194" t="s">
        <v>28</v>
      </c>
      <c r="B194" t="s">
        <v>27</v>
      </c>
      <c r="C194">
        <v>2060</v>
      </c>
      <c r="D194" s="17" t="s">
        <v>4</v>
      </c>
      <c r="E194" s="17" t="s">
        <v>4</v>
      </c>
      <c r="F194" s="17" t="s">
        <v>4</v>
      </c>
      <c r="G194" s="17" t="s">
        <v>4</v>
      </c>
      <c r="H194" s="17" t="s">
        <v>4</v>
      </c>
      <c r="I194" s="17" t="s">
        <v>4</v>
      </c>
      <c r="J194" s="17" t="s">
        <v>4</v>
      </c>
      <c r="K194" s="17" t="s">
        <v>4</v>
      </c>
      <c r="L194" s="17" t="s">
        <v>4</v>
      </c>
      <c r="M194" s="17" t="s">
        <v>4</v>
      </c>
      <c r="N194" s="17" t="s">
        <v>4</v>
      </c>
      <c r="O194" s="17" t="s">
        <v>4</v>
      </c>
      <c r="P194">
        <v>991076074</v>
      </c>
      <c r="Q194" t="s">
        <v>19</v>
      </c>
      <c r="R194" t="s">
        <v>20</v>
      </c>
      <c r="T194" t="s">
        <v>23</v>
      </c>
      <c r="V194" t="str">
        <f t="shared" si="7"/>
        <v>GPC</v>
      </c>
    </row>
    <row r="195" spans="1:22" x14ac:dyDescent="0.25">
      <c r="A195" t="s">
        <v>28</v>
      </c>
      <c r="B195" t="s">
        <v>27</v>
      </c>
      <c r="C195">
        <v>2061</v>
      </c>
      <c r="D195" s="17" t="s">
        <v>4</v>
      </c>
      <c r="E195" s="17" t="s">
        <v>4</v>
      </c>
      <c r="F195" s="17" t="s">
        <v>4</v>
      </c>
      <c r="G195" s="17" t="s">
        <v>4</v>
      </c>
      <c r="H195" s="17" t="s">
        <v>4</v>
      </c>
      <c r="I195" s="17" t="s">
        <v>4</v>
      </c>
      <c r="J195" s="17" t="s">
        <v>4</v>
      </c>
      <c r="K195" s="17" t="s">
        <v>4</v>
      </c>
      <c r="L195" s="17" t="s">
        <v>4</v>
      </c>
      <c r="M195" s="17" t="s">
        <v>4</v>
      </c>
      <c r="N195" s="17" t="s">
        <v>4</v>
      </c>
      <c r="O195" s="17" t="s">
        <v>4</v>
      </c>
      <c r="P195">
        <v>991076075</v>
      </c>
      <c r="Q195" t="s">
        <v>19</v>
      </c>
      <c r="R195" t="s">
        <v>20</v>
      </c>
      <c r="T195" t="s">
        <v>23</v>
      </c>
      <c r="V195" t="str">
        <f t="shared" si="7"/>
        <v>GPC</v>
      </c>
    </row>
    <row r="196" spans="1:22" x14ac:dyDescent="0.25">
      <c r="A196" t="s">
        <v>28</v>
      </c>
      <c r="B196" t="s">
        <v>27</v>
      </c>
      <c r="C196">
        <v>2062</v>
      </c>
      <c r="D196" s="17" t="s">
        <v>4</v>
      </c>
      <c r="E196" s="17" t="s">
        <v>4</v>
      </c>
      <c r="F196" s="17" t="s">
        <v>4</v>
      </c>
      <c r="G196" s="17" t="s">
        <v>4</v>
      </c>
      <c r="H196" s="17" t="s">
        <v>4</v>
      </c>
      <c r="I196" s="17" t="s">
        <v>4</v>
      </c>
      <c r="J196" s="17" t="s">
        <v>4</v>
      </c>
      <c r="K196" s="17" t="s">
        <v>4</v>
      </c>
      <c r="L196" s="17" t="s">
        <v>4</v>
      </c>
      <c r="M196" s="17" t="s">
        <v>4</v>
      </c>
      <c r="N196" s="17" t="s">
        <v>4</v>
      </c>
      <c r="O196" s="17" t="s">
        <v>4</v>
      </c>
      <c r="P196">
        <v>991076076</v>
      </c>
      <c r="Q196" t="s">
        <v>19</v>
      </c>
      <c r="R196" t="s">
        <v>20</v>
      </c>
      <c r="T196" t="s">
        <v>23</v>
      </c>
      <c r="V196" t="str">
        <f t="shared" si="7"/>
        <v>GPC</v>
      </c>
    </row>
    <row r="197" spans="1:22" x14ac:dyDescent="0.25">
      <c r="A197" t="s">
        <v>29</v>
      </c>
      <c r="B197" t="s">
        <v>27</v>
      </c>
      <c r="C197">
        <v>2024</v>
      </c>
      <c r="D197" s="17" t="s">
        <v>4</v>
      </c>
      <c r="E197" s="17" t="s">
        <v>4</v>
      </c>
      <c r="F197" s="17" t="s">
        <v>4</v>
      </c>
      <c r="G197" s="17" t="s">
        <v>4</v>
      </c>
      <c r="H197" s="17" t="s">
        <v>4</v>
      </c>
      <c r="I197" s="17" t="s">
        <v>4</v>
      </c>
      <c r="J197" s="17" t="s">
        <v>4</v>
      </c>
      <c r="K197" s="17" t="s">
        <v>4</v>
      </c>
      <c r="L197" s="17" t="s">
        <v>4</v>
      </c>
      <c r="M197" s="17" t="s">
        <v>4</v>
      </c>
      <c r="N197" s="17" t="s">
        <v>4</v>
      </c>
      <c r="O197" s="17" t="s">
        <v>4</v>
      </c>
      <c r="P197">
        <v>991076116</v>
      </c>
      <c r="Q197" t="s">
        <v>19</v>
      </c>
      <c r="R197" t="s">
        <v>20</v>
      </c>
      <c r="T197" t="s">
        <v>25</v>
      </c>
      <c r="V197" t="str">
        <f t="shared" si="7"/>
        <v>MPC</v>
      </c>
    </row>
    <row r="198" spans="1:22" x14ac:dyDescent="0.25">
      <c r="A198" t="s">
        <v>29</v>
      </c>
      <c r="B198" t="s">
        <v>27</v>
      </c>
      <c r="C198">
        <v>2025</v>
      </c>
      <c r="D198" s="17" t="s">
        <v>4</v>
      </c>
      <c r="E198" s="17" t="s">
        <v>4</v>
      </c>
      <c r="F198" s="17" t="s">
        <v>4</v>
      </c>
      <c r="G198" s="17" t="s">
        <v>4</v>
      </c>
      <c r="H198" s="17" t="s">
        <v>4</v>
      </c>
      <c r="I198" s="17" t="s">
        <v>4</v>
      </c>
      <c r="J198" s="17" t="s">
        <v>4</v>
      </c>
      <c r="K198" s="17" t="s">
        <v>4</v>
      </c>
      <c r="L198" s="17" t="s">
        <v>4</v>
      </c>
      <c r="M198" s="17" t="s">
        <v>4</v>
      </c>
      <c r="N198" s="17" t="s">
        <v>4</v>
      </c>
      <c r="O198" s="17" t="s">
        <v>4</v>
      </c>
      <c r="P198">
        <v>991076117</v>
      </c>
      <c r="Q198" t="s">
        <v>19</v>
      </c>
      <c r="R198" t="s">
        <v>20</v>
      </c>
      <c r="T198" t="s">
        <v>25</v>
      </c>
      <c r="V198" t="str">
        <f t="shared" si="7"/>
        <v>MPC</v>
      </c>
    </row>
    <row r="199" spans="1:22" x14ac:dyDescent="0.25">
      <c r="A199" t="s">
        <v>29</v>
      </c>
      <c r="B199" t="s">
        <v>27</v>
      </c>
      <c r="C199">
        <v>2026</v>
      </c>
      <c r="D199" s="17" t="s">
        <v>4</v>
      </c>
      <c r="E199" s="17" t="s">
        <v>4</v>
      </c>
      <c r="F199" s="17" t="s">
        <v>4</v>
      </c>
      <c r="G199" s="17" t="s">
        <v>4</v>
      </c>
      <c r="H199" s="17" t="s">
        <v>4</v>
      </c>
      <c r="I199" s="17" t="s">
        <v>4</v>
      </c>
      <c r="J199" s="17" t="s">
        <v>4</v>
      </c>
      <c r="K199" s="17" t="s">
        <v>4</v>
      </c>
      <c r="L199" s="17" t="s">
        <v>4</v>
      </c>
      <c r="M199" s="17" t="s">
        <v>4</v>
      </c>
      <c r="N199" s="17" t="s">
        <v>4</v>
      </c>
      <c r="O199" s="17" t="s">
        <v>4</v>
      </c>
      <c r="P199">
        <v>991076118</v>
      </c>
      <c r="Q199" t="s">
        <v>19</v>
      </c>
      <c r="R199" t="s">
        <v>20</v>
      </c>
      <c r="T199" t="s">
        <v>25</v>
      </c>
      <c r="V199" t="str">
        <f t="shared" si="7"/>
        <v>MPC</v>
      </c>
    </row>
    <row r="200" spans="1:22" x14ac:dyDescent="0.25">
      <c r="A200" t="s">
        <v>29</v>
      </c>
      <c r="B200" t="s">
        <v>27</v>
      </c>
      <c r="C200">
        <v>2027</v>
      </c>
      <c r="D200" s="17" t="s">
        <v>4</v>
      </c>
      <c r="E200" s="17" t="s">
        <v>4</v>
      </c>
      <c r="F200" s="17" t="s">
        <v>4</v>
      </c>
      <c r="G200" s="17" t="s">
        <v>4</v>
      </c>
      <c r="H200" s="17" t="s">
        <v>4</v>
      </c>
      <c r="I200" s="17" t="s">
        <v>4</v>
      </c>
      <c r="J200" s="17" t="s">
        <v>4</v>
      </c>
      <c r="K200" s="17" t="s">
        <v>4</v>
      </c>
      <c r="L200" s="17" t="s">
        <v>4</v>
      </c>
      <c r="M200" s="17" t="s">
        <v>4</v>
      </c>
      <c r="N200" s="17" t="s">
        <v>4</v>
      </c>
      <c r="O200" s="17" t="s">
        <v>4</v>
      </c>
      <c r="P200">
        <v>991076119</v>
      </c>
      <c r="Q200" t="s">
        <v>19</v>
      </c>
      <c r="R200" t="s">
        <v>20</v>
      </c>
      <c r="T200" t="s">
        <v>25</v>
      </c>
      <c r="V200" t="str">
        <f t="shared" si="7"/>
        <v>MPC</v>
      </c>
    </row>
    <row r="201" spans="1:22" x14ac:dyDescent="0.25">
      <c r="A201" t="s">
        <v>29</v>
      </c>
      <c r="B201" t="s">
        <v>27</v>
      </c>
      <c r="C201">
        <v>2028</v>
      </c>
      <c r="D201" s="17" t="s">
        <v>4</v>
      </c>
      <c r="E201" s="17" t="s">
        <v>4</v>
      </c>
      <c r="F201" s="17" t="s">
        <v>4</v>
      </c>
      <c r="G201" s="17" t="s">
        <v>4</v>
      </c>
      <c r="H201" s="17" t="s">
        <v>4</v>
      </c>
      <c r="I201" s="17" t="s">
        <v>4</v>
      </c>
      <c r="J201" s="17" t="s">
        <v>4</v>
      </c>
      <c r="K201" s="17" t="s">
        <v>4</v>
      </c>
      <c r="L201" s="17" t="s">
        <v>4</v>
      </c>
      <c r="M201" s="17" t="s">
        <v>4</v>
      </c>
      <c r="N201" s="17" t="s">
        <v>4</v>
      </c>
      <c r="O201" s="17" t="s">
        <v>4</v>
      </c>
      <c r="P201">
        <v>991076120</v>
      </c>
      <c r="Q201" t="s">
        <v>19</v>
      </c>
      <c r="R201" t="s">
        <v>20</v>
      </c>
      <c r="T201" t="s">
        <v>25</v>
      </c>
      <c r="V201" t="str">
        <f t="shared" si="7"/>
        <v>MPC</v>
      </c>
    </row>
    <row r="202" spans="1:22" x14ac:dyDescent="0.25">
      <c r="A202" t="s">
        <v>29</v>
      </c>
      <c r="B202" t="s">
        <v>27</v>
      </c>
      <c r="C202">
        <v>2029</v>
      </c>
      <c r="D202" s="17" t="s">
        <v>4</v>
      </c>
      <c r="E202" s="17" t="s">
        <v>4</v>
      </c>
      <c r="F202" s="17" t="s">
        <v>4</v>
      </c>
      <c r="G202" s="17" t="s">
        <v>4</v>
      </c>
      <c r="H202" s="17" t="s">
        <v>4</v>
      </c>
      <c r="I202" s="17" t="s">
        <v>4</v>
      </c>
      <c r="J202" s="17" t="s">
        <v>4</v>
      </c>
      <c r="K202" s="17" t="s">
        <v>4</v>
      </c>
      <c r="L202" s="17" t="s">
        <v>4</v>
      </c>
      <c r="M202" s="17" t="s">
        <v>4</v>
      </c>
      <c r="N202" s="17" t="s">
        <v>4</v>
      </c>
      <c r="O202" s="17" t="s">
        <v>4</v>
      </c>
      <c r="P202">
        <v>991076121</v>
      </c>
      <c r="Q202" t="s">
        <v>19</v>
      </c>
      <c r="R202" t="s">
        <v>20</v>
      </c>
      <c r="T202" t="s">
        <v>25</v>
      </c>
      <c r="V202" t="str">
        <f t="shared" si="7"/>
        <v>MPC</v>
      </c>
    </row>
    <row r="203" spans="1:22" x14ac:dyDescent="0.25">
      <c r="A203" t="s">
        <v>29</v>
      </c>
      <c r="B203" t="s">
        <v>27</v>
      </c>
      <c r="C203">
        <v>2030</v>
      </c>
      <c r="D203" s="17" t="s">
        <v>4</v>
      </c>
      <c r="E203" s="17" t="s">
        <v>4</v>
      </c>
      <c r="F203" s="17" t="s">
        <v>4</v>
      </c>
      <c r="G203" s="17" t="s">
        <v>4</v>
      </c>
      <c r="H203" s="17" t="s">
        <v>4</v>
      </c>
      <c r="I203" s="17" t="s">
        <v>4</v>
      </c>
      <c r="J203" s="17" t="s">
        <v>4</v>
      </c>
      <c r="K203" s="17" t="s">
        <v>4</v>
      </c>
      <c r="L203" s="17" t="s">
        <v>4</v>
      </c>
      <c r="M203" s="17" t="s">
        <v>4</v>
      </c>
      <c r="N203" s="17" t="s">
        <v>4</v>
      </c>
      <c r="O203" s="17" t="s">
        <v>4</v>
      </c>
      <c r="P203">
        <v>991076122</v>
      </c>
      <c r="Q203" t="s">
        <v>19</v>
      </c>
      <c r="R203" t="s">
        <v>20</v>
      </c>
      <c r="T203" t="s">
        <v>25</v>
      </c>
      <c r="V203" t="str">
        <f t="shared" si="7"/>
        <v>MPC</v>
      </c>
    </row>
    <row r="204" spans="1:22" x14ac:dyDescent="0.25">
      <c r="A204" t="s">
        <v>29</v>
      </c>
      <c r="B204" t="s">
        <v>27</v>
      </c>
      <c r="C204">
        <v>2031</v>
      </c>
      <c r="D204" s="17" t="s">
        <v>4</v>
      </c>
      <c r="E204" s="17" t="s">
        <v>4</v>
      </c>
      <c r="F204" s="17" t="s">
        <v>4</v>
      </c>
      <c r="G204" s="17" t="s">
        <v>4</v>
      </c>
      <c r="H204" s="17" t="s">
        <v>4</v>
      </c>
      <c r="I204" s="17" t="s">
        <v>4</v>
      </c>
      <c r="J204" s="17" t="s">
        <v>4</v>
      </c>
      <c r="K204" s="17" t="s">
        <v>4</v>
      </c>
      <c r="L204" s="17" t="s">
        <v>4</v>
      </c>
      <c r="M204" s="17" t="s">
        <v>4</v>
      </c>
      <c r="N204" s="17" t="s">
        <v>4</v>
      </c>
      <c r="O204" s="17" t="s">
        <v>4</v>
      </c>
      <c r="P204">
        <v>991076123</v>
      </c>
      <c r="Q204" t="s">
        <v>19</v>
      </c>
      <c r="R204" t="s">
        <v>20</v>
      </c>
      <c r="T204" t="s">
        <v>25</v>
      </c>
      <c r="V204" t="str">
        <f t="shared" si="7"/>
        <v>MPC</v>
      </c>
    </row>
    <row r="205" spans="1:22" x14ac:dyDescent="0.25">
      <c r="A205" t="s">
        <v>29</v>
      </c>
      <c r="B205" t="s">
        <v>27</v>
      </c>
      <c r="C205">
        <v>2032</v>
      </c>
      <c r="D205" s="17" t="s">
        <v>4</v>
      </c>
      <c r="E205" s="17" t="s">
        <v>4</v>
      </c>
      <c r="F205" s="17" t="s">
        <v>4</v>
      </c>
      <c r="G205" s="17" t="s">
        <v>4</v>
      </c>
      <c r="H205" s="17" t="s">
        <v>4</v>
      </c>
      <c r="I205" s="17" t="s">
        <v>4</v>
      </c>
      <c r="J205" s="17" t="s">
        <v>4</v>
      </c>
      <c r="K205" s="17" t="s">
        <v>4</v>
      </c>
      <c r="L205" s="17" t="s">
        <v>4</v>
      </c>
      <c r="M205" s="17" t="s">
        <v>4</v>
      </c>
      <c r="N205" s="17" t="s">
        <v>4</v>
      </c>
      <c r="O205" s="17" t="s">
        <v>4</v>
      </c>
      <c r="P205">
        <v>991076124</v>
      </c>
      <c r="Q205" t="s">
        <v>19</v>
      </c>
      <c r="R205" t="s">
        <v>20</v>
      </c>
      <c r="T205" t="s">
        <v>25</v>
      </c>
      <c r="V205" t="str">
        <f t="shared" si="7"/>
        <v>MPC</v>
      </c>
    </row>
    <row r="206" spans="1:22" x14ac:dyDescent="0.25">
      <c r="A206" t="s">
        <v>29</v>
      </c>
      <c r="B206" t="s">
        <v>27</v>
      </c>
      <c r="C206">
        <v>2033</v>
      </c>
      <c r="D206" s="17" t="s">
        <v>4</v>
      </c>
      <c r="E206" s="17" t="s">
        <v>4</v>
      </c>
      <c r="F206" s="17" t="s">
        <v>4</v>
      </c>
      <c r="G206" s="17" t="s">
        <v>4</v>
      </c>
      <c r="H206" s="17" t="s">
        <v>4</v>
      </c>
      <c r="I206" s="17" t="s">
        <v>4</v>
      </c>
      <c r="J206" s="17" t="s">
        <v>4</v>
      </c>
      <c r="K206" s="17" t="s">
        <v>4</v>
      </c>
      <c r="L206" s="17" t="s">
        <v>4</v>
      </c>
      <c r="M206" s="17" t="s">
        <v>4</v>
      </c>
      <c r="N206" s="17" t="s">
        <v>4</v>
      </c>
      <c r="O206" s="17" t="s">
        <v>4</v>
      </c>
      <c r="P206">
        <v>991076125</v>
      </c>
      <c r="Q206" t="s">
        <v>19</v>
      </c>
      <c r="R206" t="s">
        <v>20</v>
      </c>
      <c r="T206" t="s">
        <v>25</v>
      </c>
      <c r="V206" t="str">
        <f t="shared" si="7"/>
        <v>MPC</v>
      </c>
    </row>
    <row r="207" spans="1:22" x14ac:dyDescent="0.25">
      <c r="A207" t="s">
        <v>29</v>
      </c>
      <c r="B207" t="s">
        <v>27</v>
      </c>
      <c r="C207">
        <v>2034</v>
      </c>
      <c r="D207" s="17" t="s">
        <v>4</v>
      </c>
      <c r="E207" s="17" t="s">
        <v>4</v>
      </c>
      <c r="F207" s="17" t="s">
        <v>4</v>
      </c>
      <c r="G207" s="17" t="s">
        <v>4</v>
      </c>
      <c r="H207" s="17" t="s">
        <v>4</v>
      </c>
      <c r="I207" s="17" t="s">
        <v>4</v>
      </c>
      <c r="J207" s="17" t="s">
        <v>4</v>
      </c>
      <c r="K207" s="17" t="s">
        <v>4</v>
      </c>
      <c r="L207" s="17" t="s">
        <v>4</v>
      </c>
      <c r="M207" s="17" t="s">
        <v>4</v>
      </c>
      <c r="N207" s="17" t="s">
        <v>4</v>
      </c>
      <c r="O207" s="17" t="s">
        <v>4</v>
      </c>
      <c r="P207">
        <v>991076126</v>
      </c>
      <c r="Q207" t="s">
        <v>19</v>
      </c>
      <c r="R207" t="s">
        <v>20</v>
      </c>
      <c r="T207" t="s">
        <v>25</v>
      </c>
      <c r="V207" t="str">
        <f t="shared" si="7"/>
        <v>MPC</v>
      </c>
    </row>
    <row r="208" spans="1:22" x14ac:dyDescent="0.25">
      <c r="A208" t="s">
        <v>29</v>
      </c>
      <c r="B208" t="s">
        <v>27</v>
      </c>
      <c r="C208">
        <v>2035</v>
      </c>
      <c r="D208" s="17" t="s">
        <v>4</v>
      </c>
      <c r="E208" s="17" t="s">
        <v>4</v>
      </c>
      <c r="F208" s="17" t="s">
        <v>4</v>
      </c>
      <c r="G208" s="17" t="s">
        <v>4</v>
      </c>
      <c r="H208" s="17" t="s">
        <v>4</v>
      </c>
      <c r="I208" s="17" t="s">
        <v>4</v>
      </c>
      <c r="J208" s="17" t="s">
        <v>4</v>
      </c>
      <c r="K208" s="17" t="s">
        <v>4</v>
      </c>
      <c r="L208" s="17" t="s">
        <v>4</v>
      </c>
      <c r="M208" s="17" t="s">
        <v>4</v>
      </c>
      <c r="N208" s="17" t="s">
        <v>4</v>
      </c>
      <c r="O208" s="17" t="s">
        <v>4</v>
      </c>
      <c r="P208">
        <v>991076127</v>
      </c>
      <c r="Q208" t="s">
        <v>19</v>
      </c>
      <c r="R208" t="s">
        <v>20</v>
      </c>
      <c r="T208" t="s">
        <v>25</v>
      </c>
      <c r="V208" t="str">
        <f t="shared" si="7"/>
        <v>MPC</v>
      </c>
    </row>
    <row r="209" spans="1:22" x14ac:dyDescent="0.25">
      <c r="A209" t="s">
        <v>29</v>
      </c>
      <c r="B209" t="s">
        <v>27</v>
      </c>
      <c r="C209">
        <v>2036</v>
      </c>
      <c r="D209" s="17" t="s">
        <v>4</v>
      </c>
      <c r="E209" s="17" t="s">
        <v>4</v>
      </c>
      <c r="F209" s="17" t="s">
        <v>4</v>
      </c>
      <c r="G209" s="17" t="s">
        <v>4</v>
      </c>
      <c r="H209" s="17" t="s">
        <v>4</v>
      </c>
      <c r="I209" s="17" t="s">
        <v>4</v>
      </c>
      <c r="J209" s="17" t="s">
        <v>4</v>
      </c>
      <c r="K209" s="17" t="s">
        <v>4</v>
      </c>
      <c r="L209" s="17" t="s">
        <v>4</v>
      </c>
      <c r="M209" s="17" t="s">
        <v>4</v>
      </c>
      <c r="N209" s="17" t="s">
        <v>4</v>
      </c>
      <c r="O209" s="17" t="s">
        <v>4</v>
      </c>
      <c r="P209">
        <v>991076128</v>
      </c>
      <c r="Q209" t="s">
        <v>19</v>
      </c>
      <c r="R209" t="s">
        <v>20</v>
      </c>
      <c r="T209" t="s">
        <v>25</v>
      </c>
      <c r="V209" t="str">
        <f t="shared" si="7"/>
        <v>MPC</v>
      </c>
    </row>
    <row r="210" spans="1:22" x14ac:dyDescent="0.25">
      <c r="A210" t="s">
        <v>29</v>
      </c>
      <c r="B210" t="s">
        <v>27</v>
      </c>
      <c r="C210">
        <v>2037</v>
      </c>
      <c r="D210" s="17" t="s">
        <v>4</v>
      </c>
      <c r="E210" s="17" t="s">
        <v>4</v>
      </c>
      <c r="F210" s="17" t="s">
        <v>4</v>
      </c>
      <c r="G210" s="17" t="s">
        <v>4</v>
      </c>
      <c r="H210" s="17" t="s">
        <v>4</v>
      </c>
      <c r="I210" s="17" t="s">
        <v>4</v>
      </c>
      <c r="J210" s="17" t="s">
        <v>4</v>
      </c>
      <c r="K210" s="17" t="s">
        <v>4</v>
      </c>
      <c r="L210" s="17" t="s">
        <v>4</v>
      </c>
      <c r="M210" s="17" t="s">
        <v>4</v>
      </c>
      <c r="N210" s="17" t="s">
        <v>4</v>
      </c>
      <c r="O210" s="17" t="s">
        <v>4</v>
      </c>
      <c r="P210">
        <v>991076129</v>
      </c>
      <c r="Q210" t="s">
        <v>19</v>
      </c>
      <c r="R210" t="s">
        <v>20</v>
      </c>
      <c r="T210" t="s">
        <v>25</v>
      </c>
      <c r="V210" t="str">
        <f t="shared" si="7"/>
        <v>MPC</v>
      </c>
    </row>
    <row r="211" spans="1:22" x14ac:dyDescent="0.25">
      <c r="A211" t="s">
        <v>29</v>
      </c>
      <c r="B211" t="s">
        <v>27</v>
      </c>
      <c r="C211">
        <v>2038</v>
      </c>
      <c r="D211" s="17" t="s">
        <v>4</v>
      </c>
      <c r="E211" s="17" t="s">
        <v>4</v>
      </c>
      <c r="F211" s="17" t="s">
        <v>4</v>
      </c>
      <c r="G211" s="17" t="s">
        <v>4</v>
      </c>
      <c r="H211" s="17" t="s">
        <v>4</v>
      </c>
      <c r="I211" s="17" t="s">
        <v>4</v>
      </c>
      <c r="J211" s="17" t="s">
        <v>4</v>
      </c>
      <c r="K211" s="17" t="s">
        <v>4</v>
      </c>
      <c r="L211" s="17" t="s">
        <v>4</v>
      </c>
      <c r="M211" s="17" t="s">
        <v>4</v>
      </c>
      <c r="N211" s="17" t="s">
        <v>4</v>
      </c>
      <c r="O211" s="17" t="s">
        <v>4</v>
      </c>
      <c r="P211">
        <v>991076130</v>
      </c>
      <c r="Q211" t="s">
        <v>19</v>
      </c>
      <c r="R211" t="s">
        <v>20</v>
      </c>
      <c r="T211" t="s">
        <v>25</v>
      </c>
      <c r="V211" t="str">
        <f t="shared" si="7"/>
        <v>MPC</v>
      </c>
    </row>
    <row r="212" spans="1:22" x14ac:dyDescent="0.25">
      <c r="A212" t="s">
        <v>29</v>
      </c>
      <c r="B212" t="s">
        <v>27</v>
      </c>
      <c r="C212">
        <v>2039</v>
      </c>
      <c r="D212" s="17" t="s">
        <v>4</v>
      </c>
      <c r="E212" s="17" t="s">
        <v>4</v>
      </c>
      <c r="F212" s="17" t="s">
        <v>4</v>
      </c>
      <c r="G212" s="17" t="s">
        <v>4</v>
      </c>
      <c r="H212" s="17" t="s">
        <v>4</v>
      </c>
      <c r="I212" s="17" t="s">
        <v>4</v>
      </c>
      <c r="J212" s="17" t="s">
        <v>4</v>
      </c>
      <c r="K212" s="17" t="s">
        <v>4</v>
      </c>
      <c r="L212" s="17" t="s">
        <v>4</v>
      </c>
      <c r="M212" s="17" t="s">
        <v>4</v>
      </c>
      <c r="N212" s="17" t="s">
        <v>4</v>
      </c>
      <c r="O212" s="17" t="s">
        <v>4</v>
      </c>
      <c r="P212">
        <v>991076131</v>
      </c>
      <c r="Q212" t="s">
        <v>19</v>
      </c>
      <c r="R212" t="s">
        <v>20</v>
      </c>
      <c r="T212" t="s">
        <v>25</v>
      </c>
      <c r="V212" t="str">
        <f t="shared" si="7"/>
        <v>MPC</v>
      </c>
    </row>
    <row r="213" spans="1:22" x14ac:dyDescent="0.25">
      <c r="A213" t="s">
        <v>29</v>
      </c>
      <c r="B213" t="s">
        <v>27</v>
      </c>
      <c r="C213">
        <v>2040</v>
      </c>
      <c r="D213" s="17" t="s">
        <v>4</v>
      </c>
      <c r="E213" s="17" t="s">
        <v>4</v>
      </c>
      <c r="F213" s="17" t="s">
        <v>4</v>
      </c>
      <c r="G213" s="17" t="s">
        <v>4</v>
      </c>
      <c r="H213" s="17" t="s">
        <v>4</v>
      </c>
      <c r="I213" s="17" t="s">
        <v>4</v>
      </c>
      <c r="J213" s="17" t="s">
        <v>4</v>
      </c>
      <c r="K213" s="17" t="s">
        <v>4</v>
      </c>
      <c r="L213" s="17" t="s">
        <v>4</v>
      </c>
      <c r="M213" s="17" t="s">
        <v>4</v>
      </c>
      <c r="N213" s="17" t="s">
        <v>4</v>
      </c>
      <c r="O213" s="17" t="s">
        <v>4</v>
      </c>
      <c r="P213">
        <v>991076132</v>
      </c>
      <c r="Q213" t="s">
        <v>19</v>
      </c>
      <c r="R213" t="s">
        <v>20</v>
      </c>
      <c r="T213" t="s">
        <v>25</v>
      </c>
      <c r="V213" t="str">
        <f t="shared" si="7"/>
        <v>MPC</v>
      </c>
    </row>
    <row r="214" spans="1:22" x14ac:dyDescent="0.25">
      <c r="A214" t="s">
        <v>29</v>
      </c>
      <c r="B214" t="s">
        <v>27</v>
      </c>
      <c r="C214">
        <v>2041</v>
      </c>
      <c r="D214" s="17" t="s">
        <v>4</v>
      </c>
      <c r="E214" s="17" t="s">
        <v>4</v>
      </c>
      <c r="F214" s="17" t="s">
        <v>4</v>
      </c>
      <c r="G214" s="17" t="s">
        <v>4</v>
      </c>
      <c r="H214" s="17" t="s">
        <v>4</v>
      </c>
      <c r="I214" s="17" t="s">
        <v>4</v>
      </c>
      <c r="J214" s="17" t="s">
        <v>4</v>
      </c>
      <c r="K214" s="17" t="s">
        <v>4</v>
      </c>
      <c r="L214" s="17" t="s">
        <v>4</v>
      </c>
      <c r="M214" s="17" t="s">
        <v>4</v>
      </c>
      <c r="N214" s="17" t="s">
        <v>4</v>
      </c>
      <c r="O214" s="17" t="s">
        <v>4</v>
      </c>
      <c r="P214">
        <v>991076133</v>
      </c>
      <c r="Q214" t="s">
        <v>19</v>
      </c>
      <c r="R214" t="s">
        <v>20</v>
      </c>
      <c r="T214" t="s">
        <v>25</v>
      </c>
      <c r="V214" t="str">
        <f t="shared" si="7"/>
        <v>MPC</v>
      </c>
    </row>
    <row r="215" spans="1:22" x14ac:dyDescent="0.25">
      <c r="A215" t="s">
        <v>29</v>
      </c>
      <c r="B215" t="s">
        <v>27</v>
      </c>
      <c r="C215">
        <v>2042</v>
      </c>
      <c r="D215" s="17" t="s">
        <v>4</v>
      </c>
      <c r="E215" s="17" t="s">
        <v>4</v>
      </c>
      <c r="F215" s="17" t="s">
        <v>4</v>
      </c>
      <c r="G215" s="17" t="s">
        <v>4</v>
      </c>
      <c r="H215" s="17" t="s">
        <v>4</v>
      </c>
      <c r="I215" s="17" t="s">
        <v>4</v>
      </c>
      <c r="J215" s="17" t="s">
        <v>4</v>
      </c>
      <c r="K215" s="17" t="s">
        <v>4</v>
      </c>
      <c r="L215" s="17" t="s">
        <v>4</v>
      </c>
      <c r="M215" s="17" t="s">
        <v>4</v>
      </c>
      <c r="N215" s="17" t="s">
        <v>4</v>
      </c>
      <c r="O215" s="17" t="s">
        <v>4</v>
      </c>
      <c r="P215">
        <v>991076134</v>
      </c>
      <c r="Q215" t="s">
        <v>19</v>
      </c>
      <c r="R215" t="s">
        <v>20</v>
      </c>
      <c r="T215" t="s">
        <v>25</v>
      </c>
      <c r="V215" t="str">
        <f t="shared" si="7"/>
        <v>MPC</v>
      </c>
    </row>
    <row r="216" spans="1:22" x14ac:dyDescent="0.25">
      <c r="A216" t="s">
        <v>29</v>
      </c>
      <c r="B216" t="s">
        <v>27</v>
      </c>
      <c r="C216">
        <v>2043</v>
      </c>
      <c r="D216" s="17" t="s">
        <v>4</v>
      </c>
      <c r="E216" s="17" t="s">
        <v>4</v>
      </c>
      <c r="F216" s="17" t="s">
        <v>4</v>
      </c>
      <c r="G216" s="17" t="s">
        <v>4</v>
      </c>
      <c r="H216" s="17" t="s">
        <v>4</v>
      </c>
      <c r="I216" s="17" t="s">
        <v>4</v>
      </c>
      <c r="J216" s="17" t="s">
        <v>4</v>
      </c>
      <c r="K216" s="17" t="s">
        <v>4</v>
      </c>
      <c r="L216" s="17" t="s">
        <v>4</v>
      </c>
      <c r="M216" s="17" t="s">
        <v>4</v>
      </c>
      <c r="N216" s="17" t="s">
        <v>4</v>
      </c>
      <c r="O216" s="17" t="s">
        <v>4</v>
      </c>
      <c r="P216">
        <v>991076135</v>
      </c>
      <c r="Q216" t="s">
        <v>19</v>
      </c>
      <c r="R216" t="s">
        <v>20</v>
      </c>
      <c r="T216" t="s">
        <v>25</v>
      </c>
      <c r="V216" t="str">
        <f t="shared" si="7"/>
        <v>MPC</v>
      </c>
    </row>
    <row r="217" spans="1:22" x14ac:dyDescent="0.25">
      <c r="A217" t="s">
        <v>29</v>
      </c>
      <c r="B217" t="s">
        <v>27</v>
      </c>
      <c r="C217">
        <v>2044</v>
      </c>
      <c r="D217" s="17" t="s">
        <v>4</v>
      </c>
      <c r="E217" s="17" t="s">
        <v>4</v>
      </c>
      <c r="F217" s="17" t="s">
        <v>4</v>
      </c>
      <c r="G217" s="17" t="s">
        <v>4</v>
      </c>
      <c r="H217" s="17" t="s">
        <v>4</v>
      </c>
      <c r="I217" s="17" t="s">
        <v>4</v>
      </c>
      <c r="J217" s="17" t="s">
        <v>4</v>
      </c>
      <c r="K217" s="17" t="s">
        <v>4</v>
      </c>
      <c r="L217" s="17" t="s">
        <v>4</v>
      </c>
      <c r="M217" s="17" t="s">
        <v>4</v>
      </c>
      <c r="N217" s="17" t="s">
        <v>4</v>
      </c>
      <c r="O217" s="17" t="s">
        <v>4</v>
      </c>
      <c r="P217">
        <v>991076136</v>
      </c>
      <c r="Q217" t="s">
        <v>19</v>
      </c>
      <c r="R217" t="s">
        <v>20</v>
      </c>
      <c r="T217" t="s">
        <v>25</v>
      </c>
      <c r="V217" t="str">
        <f t="shared" ref="V217:V280" si="8">IF(ISERROR(SEARCH("APC",A217))=FALSE,"APC",IF(ISERROR(SEARCH("GPC",A217))=FALSE,"GPC",IF(ISERROR(SEARCH("MPC",A217))=FALSE,"MPC",NA())))</f>
        <v>MPC</v>
      </c>
    </row>
    <row r="218" spans="1:22" x14ac:dyDescent="0.25">
      <c r="A218" t="s">
        <v>29</v>
      </c>
      <c r="B218" t="s">
        <v>27</v>
      </c>
      <c r="C218">
        <v>2045</v>
      </c>
      <c r="D218" s="17" t="s">
        <v>4</v>
      </c>
      <c r="E218" s="17" t="s">
        <v>4</v>
      </c>
      <c r="F218" s="17" t="s">
        <v>4</v>
      </c>
      <c r="G218" s="17" t="s">
        <v>4</v>
      </c>
      <c r="H218" s="17" t="s">
        <v>4</v>
      </c>
      <c r="I218" s="17" t="s">
        <v>4</v>
      </c>
      <c r="J218" s="17" t="s">
        <v>4</v>
      </c>
      <c r="K218" s="17" t="s">
        <v>4</v>
      </c>
      <c r="L218" s="17" t="s">
        <v>4</v>
      </c>
      <c r="M218" s="17" t="s">
        <v>4</v>
      </c>
      <c r="N218" s="17" t="s">
        <v>4</v>
      </c>
      <c r="O218" s="17" t="s">
        <v>4</v>
      </c>
      <c r="P218">
        <v>991076137</v>
      </c>
      <c r="Q218" t="s">
        <v>19</v>
      </c>
      <c r="R218" t="s">
        <v>20</v>
      </c>
      <c r="T218" t="s">
        <v>25</v>
      </c>
      <c r="V218" t="str">
        <f t="shared" si="8"/>
        <v>MPC</v>
      </c>
    </row>
    <row r="219" spans="1:22" x14ac:dyDescent="0.25">
      <c r="A219" t="s">
        <v>29</v>
      </c>
      <c r="B219" t="s">
        <v>27</v>
      </c>
      <c r="C219">
        <v>2046</v>
      </c>
      <c r="D219" s="17" t="s">
        <v>4</v>
      </c>
      <c r="E219" s="17" t="s">
        <v>4</v>
      </c>
      <c r="F219" s="17" t="s">
        <v>4</v>
      </c>
      <c r="G219" s="17" t="s">
        <v>4</v>
      </c>
      <c r="H219" s="17" t="s">
        <v>4</v>
      </c>
      <c r="I219" s="17" t="s">
        <v>4</v>
      </c>
      <c r="J219" s="17" t="s">
        <v>4</v>
      </c>
      <c r="K219" s="17" t="s">
        <v>4</v>
      </c>
      <c r="L219" s="17" t="s">
        <v>4</v>
      </c>
      <c r="M219" s="17" t="s">
        <v>4</v>
      </c>
      <c r="N219" s="17" t="s">
        <v>4</v>
      </c>
      <c r="O219" s="17" t="s">
        <v>4</v>
      </c>
      <c r="P219">
        <v>991076138</v>
      </c>
      <c r="Q219" t="s">
        <v>19</v>
      </c>
      <c r="R219" t="s">
        <v>20</v>
      </c>
      <c r="T219" t="s">
        <v>25</v>
      </c>
      <c r="V219" t="str">
        <f t="shared" si="8"/>
        <v>MPC</v>
      </c>
    </row>
    <row r="220" spans="1:22" x14ac:dyDescent="0.25">
      <c r="A220" t="s">
        <v>29</v>
      </c>
      <c r="B220" t="s">
        <v>27</v>
      </c>
      <c r="C220">
        <v>2047</v>
      </c>
      <c r="D220" s="17" t="s">
        <v>4</v>
      </c>
      <c r="E220" s="17" t="s">
        <v>4</v>
      </c>
      <c r="F220" s="17" t="s">
        <v>4</v>
      </c>
      <c r="G220" s="17" t="s">
        <v>4</v>
      </c>
      <c r="H220" s="17" t="s">
        <v>4</v>
      </c>
      <c r="I220" s="17" t="s">
        <v>4</v>
      </c>
      <c r="J220" s="17" t="s">
        <v>4</v>
      </c>
      <c r="K220" s="17" t="s">
        <v>4</v>
      </c>
      <c r="L220" s="17" t="s">
        <v>4</v>
      </c>
      <c r="M220" s="17" t="s">
        <v>4</v>
      </c>
      <c r="N220" s="17" t="s">
        <v>4</v>
      </c>
      <c r="O220" s="17" t="s">
        <v>4</v>
      </c>
      <c r="P220">
        <v>991076139</v>
      </c>
      <c r="Q220" t="s">
        <v>19</v>
      </c>
      <c r="R220" t="s">
        <v>20</v>
      </c>
      <c r="T220" t="s">
        <v>25</v>
      </c>
      <c r="V220" t="str">
        <f t="shared" si="8"/>
        <v>MPC</v>
      </c>
    </row>
    <row r="221" spans="1:22" x14ac:dyDescent="0.25">
      <c r="A221" t="s">
        <v>29</v>
      </c>
      <c r="B221" t="s">
        <v>27</v>
      </c>
      <c r="C221">
        <v>2048</v>
      </c>
      <c r="D221" s="17" t="s">
        <v>4</v>
      </c>
      <c r="E221" s="17" t="s">
        <v>4</v>
      </c>
      <c r="F221" s="17" t="s">
        <v>4</v>
      </c>
      <c r="G221" s="17" t="s">
        <v>4</v>
      </c>
      <c r="H221" s="17" t="s">
        <v>4</v>
      </c>
      <c r="I221" s="17" t="s">
        <v>4</v>
      </c>
      <c r="J221" s="17" t="s">
        <v>4</v>
      </c>
      <c r="K221" s="17" t="s">
        <v>4</v>
      </c>
      <c r="L221" s="17" t="s">
        <v>4</v>
      </c>
      <c r="M221" s="17" t="s">
        <v>4</v>
      </c>
      <c r="N221" s="17" t="s">
        <v>4</v>
      </c>
      <c r="O221" s="17" t="s">
        <v>4</v>
      </c>
      <c r="P221">
        <v>991076140</v>
      </c>
      <c r="Q221" t="s">
        <v>19</v>
      </c>
      <c r="R221" t="s">
        <v>20</v>
      </c>
      <c r="T221" t="s">
        <v>25</v>
      </c>
      <c r="V221" t="str">
        <f t="shared" si="8"/>
        <v>MPC</v>
      </c>
    </row>
    <row r="222" spans="1:22" x14ac:dyDescent="0.25">
      <c r="A222" t="s">
        <v>29</v>
      </c>
      <c r="B222" t="s">
        <v>27</v>
      </c>
      <c r="C222">
        <v>2049</v>
      </c>
      <c r="D222" s="17" t="s">
        <v>4</v>
      </c>
      <c r="E222" s="17" t="s">
        <v>4</v>
      </c>
      <c r="F222" s="17" t="s">
        <v>4</v>
      </c>
      <c r="G222" s="17" t="s">
        <v>4</v>
      </c>
      <c r="H222" s="17" t="s">
        <v>4</v>
      </c>
      <c r="I222" s="17" t="s">
        <v>4</v>
      </c>
      <c r="J222" s="17" t="s">
        <v>4</v>
      </c>
      <c r="K222" s="17" t="s">
        <v>4</v>
      </c>
      <c r="L222" s="17" t="s">
        <v>4</v>
      </c>
      <c r="M222" s="17" t="s">
        <v>4</v>
      </c>
      <c r="N222" s="17" t="s">
        <v>4</v>
      </c>
      <c r="O222" s="17" t="s">
        <v>4</v>
      </c>
      <c r="P222">
        <v>991076141</v>
      </c>
      <c r="Q222" t="s">
        <v>19</v>
      </c>
      <c r="R222" t="s">
        <v>20</v>
      </c>
      <c r="T222" t="s">
        <v>25</v>
      </c>
      <c r="V222" t="str">
        <f t="shared" si="8"/>
        <v>MPC</v>
      </c>
    </row>
    <row r="223" spans="1:22" x14ac:dyDescent="0.25">
      <c r="A223" t="s">
        <v>29</v>
      </c>
      <c r="B223" t="s">
        <v>27</v>
      </c>
      <c r="C223">
        <v>2050</v>
      </c>
      <c r="D223" s="17" t="s">
        <v>4</v>
      </c>
      <c r="E223" s="17" t="s">
        <v>4</v>
      </c>
      <c r="F223" s="17" t="s">
        <v>4</v>
      </c>
      <c r="G223" s="17" t="s">
        <v>4</v>
      </c>
      <c r="H223" s="17" t="s">
        <v>4</v>
      </c>
      <c r="I223" s="17" t="s">
        <v>4</v>
      </c>
      <c r="J223" s="17" t="s">
        <v>4</v>
      </c>
      <c r="K223" s="17" t="s">
        <v>4</v>
      </c>
      <c r="L223" s="17" t="s">
        <v>4</v>
      </c>
      <c r="M223" s="17" t="s">
        <v>4</v>
      </c>
      <c r="N223" s="17" t="s">
        <v>4</v>
      </c>
      <c r="O223" s="17" t="s">
        <v>4</v>
      </c>
      <c r="P223">
        <v>991076142</v>
      </c>
      <c r="Q223" t="s">
        <v>19</v>
      </c>
      <c r="R223" t="s">
        <v>20</v>
      </c>
      <c r="T223" t="s">
        <v>25</v>
      </c>
      <c r="V223" t="str">
        <f t="shared" si="8"/>
        <v>MPC</v>
      </c>
    </row>
    <row r="224" spans="1:22" x14ac:dyDescent="0.25">
      <c r="A224" t="s">
        <v>29</v>
      </c>
      <c r="B224" t="s">
        <v>27</v>
      </c>
      <c r="C224">
        <v>2051</v>
      </c>
      <c r="D224" s="17" t="s">
        <v>4</v>
      </c>
      <c r="E224" s="17" t="s">
        <v>4</v>
      </c>
      <c r="F224" s="17" t="s">
        <v>4</v>
      </c>
      <c r="G224" s="17" t="s">
        <v>4</v>
      </c>
      <c r="H224" s="17" t="s">
        <v>4</v>
      </c>
      <c r="I224" s="17" t="s">
        <v>4</v>
      </c>
      <c r="J224" s="17" t="s">
        <v>4</v>
      </c>
      <c r="K224" s="17" t="s">
        <v>4</v>
      </c>
      <c r="L224" s="17" t="s">
        <v>4</v>
      </c>
      <c r="M224" s="17" t="s">
        <v>4</v>
      </c>
      <c r="N224" s="17" t="s">
        <v>4</v>
      </c>
      <c r="O224" s="17" t="s">
        <v>4</v>
      </c>
      <c r="P224">
        <v>991076143</v>
      </c>
      <c r="Q224" t="s">
        <v>19</v>
      </c>
      <c r="R224" t="s">
        <v>20</v>
      </c>
      <c r="T224" t="s">
        <v>25</v>
      </c>
      <c r="V224" t="str">
        <f t="shared" si="8"/>
        <v>MPC</v>
      </c>
    </row>
    <row r="225" spans="1:22" x14ac:dyDescent="0.25">
      <c r="A225" t="s">
        <v>29</v>
      </c>
      <c r="B225" t="s">
        <v>27</v>
      </c>
      <c r="C225">
        <v>2052</v>
      </c>
      <c r="D225" s="17" t="s">
        <v>4</v>
      </c>
      <c r="E225" s="17" t="s">
        <v>4</v>
      </c>
      <c r="F225" s="17" t="s">
        <v>4</v>
      </c>
      <c r="G225" s="17" t="s">
        <v>4</v>
      </c>
      <c r="H225" s="17" t="s">
        <v>4</v>
      </c>
      <c r="I225" s="17" t="s">
        <v>4</v>
      </c>
      <c r="J225" s="17" t="s">
        <v>4</v>
      </c>
      <c r="K225" s="17" t="s">
        <v>4</v>
      </c>
      <c r="L225" s="17" t="s">
        <v>4</v>
      </c>
      <c r="M225" s="17" t="s">
        <v>4</v>
      </c>
      <c r="N225" s="17" t="s">
        <v>4</v>
      </c>
      <c r="O225" s="17" t="s">
        <v>4</v>
      </c>
      <c r="P225">
        <v>991076144</v>
      </c>
      <c r="Q225" t="s">
        <v>19</v>
      </c>
      <c r="R225" t="s">
        <v>20</v>
      </c>
      <c r="T225" t="s">
        <v>25</v>
      </c>
      <c r="V225" t="str">
        <f t="shared" si="8"/>
        <v>MPC</v>
      </c>
    </row>
    <row r="226" spans="1:22" x14ac:dyDescent="0.25">
      <c r="A226" t="s">
        <v>29</v>
      </c>
      <c r="B226" t="s">
        <v>27</v>
      </c>
      <c r="C226">
        <v>2053</v>
      </c>
      <c r="D226" s="17" t="s">
        <v>4</v>
      </c>
      <c r="E226" s="17" t="s">
        <v>4</v>
      </c>
      <c r="F226" s="17" t="s">
        <v>4</v>
      </c>
      <c r="G226" s="17" t="s">
        <v>4</v>
      </c>
      <c r="H226" s="17" t="s">
        <v>4</v>
      </c>
      <c r="I226" s="17" t="s">
        <v>4</v>
      </c>
      <c r="J226" s="17" t="s">
        <v>4</v>
      </c>
      <c r="K226" s="17" t="s">
        <v>4</v>
      </c>
      <c r="L226" s="17" t="s">
        <v>4</v>
      </c>
      <c r="M226" s="17" t="s">
        <v>4</v>
      </c>
      <c r="N226" s="17" t="s">
        <v>4</v>
      </c>
      <c r="O226" s="17" t="s">
        <v>4</v>
      </c>
      <c r="P226">
        <v>991076145</v>
      </c>
      <c r="Q226" t="s">
        <v>19</v>
      </c>
      <c r="R226" t="s">
        <v>20</v>
      </c>
      <c r="T226" t="s">
        <v>25</v>
      </c>
      <c r="V226" t="str">
        <f t="shared" si="8"/>
        <v>MPC</v>
      </c>
    </row>
    <row r="227" spans="1:22" x14ac:dyDescent="0.25">
      <c r="A227" t="s">
        <v>29</v>
      </c>
      <c r="B227" t="s">
        <v>27</v>
      </c>
      <c r="C227">
        <v>2054</v>
      </c>
      <c r="D227" s="17" t="s">
        <v>4</v>
      </c>
      <c r="E227" s="17" t="s">
        <v>4</v>
      </c>
      <c r="F227" s="17" t="s">
        <v>4</v>
      </c>
      <c r="G227" s="17" t="s">
        <v>4</v>
      </c>
      <c r="H227" s="17" t="s">
        <v>4</v>
      </c>
      <c r="I227" s="17" t="s">
        <v>4</v>
      </c>
      <c r="J227" s="17" t="s">
        <v>4</v>
      </c>
      <c r="K227" s="17" t="s">
        <v>4</v>
      </c>
      <c r="L227" s="17" t="s">
        <v>4</v>
      </c>
      <c r="M227" s="17" t="s">
        <v>4</v>
      </c>
      <c r="N227" s="17" t="s">
        <v>4</v>
      </c>
      <c r="O227" s="17" t="s">
        <v>4</v>
      </c>
      <c r="P227">
        <v>991076146</v>
      </c>
      <c r="Q227" t="s">
        <v>19</v>
      </c>
      <c r="R227" t="s">
        <v>20</v>
      </c>
      <c r="T227" t="s">
        <v>25</v>
      </c>
      <c r="V227" t="str">
        <f t="shared" si="8"/>
        <v>MPC</v>
      </c>
    </row>
    <row r="228" spans="1:22" x14ac:dyDescent="0.25">
      <c r="A228" t="s">
        <v>29</v>
      </c>
      <c r="B228" t="s">
        <v>27</v>
      </c>
      <c r="C228">
        <v>2055</v>
      </c>
      <c r="D228" s="17" t="s">
        <v>4</v>
      </c>
      <c r="E228" s="17" t="s">
        <v>4</v>
      </c>
      <c r="F228" s="17" t="s">
        <v>4</v>
      </c>
      <c r="G228" s="17" t="s">
        <v>4</v>
      </c>
      <c r="H228" s="17" t="s">
        <v>4</v>
      </c>
      <c r="I228" s="17" t="s">
        <v>4</v>
      </c>
      <c r="J228" s="17" t="s">
        <v>4</v>
      </c>
      <c r="K228" s="17" t="s">
        <v>4</v>
      </c>
      <c r="L228" s="17" t="s">
        <v>4</v>
      </c>
      <c r="M228" s="17" t="s">
        <v>4</v>
      </c>
      <c r="N228" s="17" t="s">
        <v>4</v>
      </c>
      <c r="O228" s="17" t="s">
        <v>4</v>
      </c>
      <c r="P228">
        <v>991076147</v>
      </c>
      <c r="Q228" t="s">
        <v>19</v>
      </c>
      <c r="R228" t="s">
        <v>20</v>
      </c>
      <c r="T228" t="s">
        <v>25</v>
      </c>
      <c r="V228" t="str">
        <f t="shared" si="8"/>
        <v>MPC</v>
      </c>
    </row>
    <row r="229" spans="1:22" x14ac:dyDescent="0.25">
      <c r="A229" t="s">
        <v>29</v>
      </c>
      <c r="B229" t="s">
        <v>27</v>
      </c>
      <c r="C229">
        <v>2056</v>
      </c>
      <c r="D229" s="17" t="s">
        <v>4</v>
      </c>
      <c r="E229" s="17" t="s">
        <v>4</v>
      </c>
      <c r="F229" s="17" t="s">
        <v>4</v>
      </c>
      <c r="G229" s="17" t="s">
        <v>4</v>
      </c>
      <c r="H229" s="17" t="s">
        <v>4</v>
      </c>
      <c r="I229" s="17" t="s">
        <v>4</v>
      </c>
      <c r="J229" s="17" t="s">
        <v>4</v>
      </c>
      <c r="K229" s="17" t="s">
        <v>4</v>
      </c>
      <c r="L229" s="17" t="s">
        <v>4</v>
      </c>
      <c r="M229" s="17" t="s">
        <v>4</v>
      </c>
      <c r="N229" s="17" t="s">
        <v>4</v>
      </c>
      <c r="O229" s="17" t="s">
        <v>4</v>
      </c>
      <c r="P229">
        <v>991076148</v>
      </c>
      <c r="Q229" t="s">
        <v>19</v>
      </c>
      <c r="R229" t="s">
        <v>20</v>
      </c>
      <c r="T229" t="s">
        <v>25</v>
      </c>
      <c r="V229" t="str">
        <f t="shared" si="8"/>
        <v>MPC</v>
      </c>
    </row>
    <row r="230" spans="1:22" x14ac:dyDescent="0.25">
      <c r="A230" t="s">
        <v>29</v>
      </c>
      <c r="B230" t="s">
        <v>27</v>
      </c>
      <c r="C230">
        <v>2057</v>
      </c>
      <c r="D230" s="17" t="s">
        <v>4</v>
      </c>
      <c r="E230" s="17" t="s">
        <v>4</v>
      </c>
      <c r="F230" s="17" t="s">
        <v>4</v>
      </c>
      <c r="G230" s="17" t="s">
        <v>4</v>
      </c>
      <c r="H230" s="17" t="s">
        <v>4</v>
      </c>
      <c r="I230" s="17" t="s">
        <v>4</v>
      </c>
      <c r="J230" s="17" t="s">
        <v>4</v>
      </c>
      <c r="K230" s="17" t="s">
        <v>4</v>
      </c>
      <c r="L230" s="17" t="s">
        <v>4</v>
      </c>
      <c r="M230" s="17" t="s">
        <v>4</v>
      </c>
      <c r="N230" s="17" t="s">
        <v>4</v>
      </c>
      <c r="O230" s="17" t="s">
        <v>4</v>
      </c>
      <c r="P230">
        <v>991076149</v>
      </c>
      <c r="Q230" t="s">
        <v>19</v>
      </c>
      <c r="R230" t="s">
        <v>20</v>
      </c>
      <c r="T230" t="s">
        <v>25</v>
      </c>
      <c r="V230" t="str">
        <f t="shared" si="8"/>
        <v>MPC</v>
      </c>
    </row>
    <row r="231" spans="1:22" x14ac:dyDescent="0.25">
      <c r="A231" t="s">
        <v>29</v>
      </c>
      <c r="B231" t="s">
        <v>27</v>
      </c>
      <c r="C231">
        <v>2058</v>
      </c>
      <c r="D231" s="17" t="s">
        <v>4</v>
      </c>
      <c r="E231" s="17" t="s">
        <v>4</v>
      </c>
      <c r="F231" s="17" t="s">
        <v>4</v>
      </c>
      <c r="G231" s="17" t="s">
        <v>4</v>
      </c>
      <c r="H231" s="17" t="s">
        <v>4</v>
      </c>
      <c r="I231" s="17" t="s">
        <v>4</v>
      </c>
      <c r="J231" s="17" t="s">
        <v>4</v>
      </c>
      <c r="K231" s="17" t="s">
        <v>4</v>
      </c>
      <c r="L231" s="17" t="s">
        <v>4</v>
      </c>
      <c r="M231" s="17" t="s">
        <v>4</v>
      </c>
      <c r="N231" s="17" t="s">
        <v>4</v>
      </c>
      <c r="O231" s="17" t="s">
        <v>4</v>
      </c>
      <c r="P231">
        <v>991076150</v>
      </c>
      <c r="Q231" t="s">
        <v>19</v>
      </c>
      <c r="R231" t="s">
        <v>20</v>
      </c>
      <c r="T231" t="s">
        <v>25</v>
      </c>
      <c r="V231" t="str">
        <f t="shared" si="8"/>
        <v>MPC</v>
      </c>
    </row>
    <row r="232" spans="1:22" x14ac:dyDescent="0.25">
      <c r="A232" t="s">
        <v>29</v>
      </c>
      <c r="B232" t="s">
        <v>27</v>
      </c>
      <c r="C232">
        <v>2059</v>
      </c>
      <c r="D232" s="17" t="s">
        <v>4</v>
      </c>
      <c r="E232" s="17" t="s">
        <v>4</v>
      </c>
      <c r="F232" s="17" t="s">
        <v>4</v>
      </c>
      <c r="G232" s="17" t="s">
        <v>4</v>
      </c>
      <c r="H232" s="17" t="s">
        <v>4</v>
      </c>
      <c r="I232" s="17" t="s">
        <v>4</v>
      </c>
      <c r="J232" s="17" t="s">
        <v>4</v>
      </c>
      <c r="K232" s="17" t="s">
        <v>4</v>
      </c>
      <c r="L232" s="17" t="s">
        <v>4</v>
      </c>
      <c r="M232" s="17" t="s">
        <v>4</v>
      </c>
      <c r="N232" s="17" t="s">
        <v>4</v>
      </c>
      <c r="O232" s="17" t="s">
        <v>4</v>
      </c>
      <c r="P232">
        <v>991076151</v>
      </c>
      <c r="Q232" t="s">
        <v>19</v>
      </c>
      <c r="R232" t="s">
        <v>20</v>
      </c>
      <c r="T232" t="s">
        <v>25</v>
      </c>
      <c r="V232" t="str">
        <f t="shared" si="8"/>
        <v>MPC</v>
      </c>
    </row>
    <row r="233" spans="1:22" x14ac:dyDescent="0.25">
      <c r="A233" t="s">
        <v>29</v>
      </c>
      <c r="B233" t="s">
        <v>27</v>
      </c>
      <c r="C233">
        <v>2060</v>
      </c>
      <c r="D233" s="17" t="s">
        <v>4</v>
      </c>
      <c r="E233" s="17" t="s">
        <v>4</v>
      </c>
      <c r="F233" s="17" t="s">
        <v>4</v>
      </c>
      <c r="G233" s="17" t="s">
        <v>4</v>
      </c>
      <c r="H233" s="17" t="s">
        <v>4</v>
      </c>
      <c r="I233" s="17" t="s">
        <v>4</v>
      </c>
      <c r="J233" s="17" t="s">
        <v>4</v>
      </c>
      <c r="K233" s="17" t="s">
        <v>4</v>
      </c>
      <c r="L233" s="17" t="s">
        <v>4</v>
      </c>
      <c r="M233" s="17" t="s">
        <v>4</v>
      </c>
      <c r="N233" s="17" t="s">
        <v>4</v>
      </c>
      <c r="O233" s="17" t="s">
        <v>4</v>
      </c>
      <c r="P233">
        <v>991076152</v>
      </c>
      <c r="Q233" t="s">
        <v>19</v>
      </c>
      <c r="R233" t="s">
        <v>20</v>
      </c>
      <c r="T233" t="s">
        <v>25</v>
      </c>
      <c r="V233" t="str">
        <f t="shared" si="8"/>
        <v>MPC</v>
      </c>
    </row>
    <row r="234" spans="1:22" x14ac:dyDescent="0.25">
      <c r="A234" t="s">
        <v>29</v>
      </c>
      <c r="B234" t="s">
        <v>27</v>
      </c>
      <c r="C234">
        <v>2061</v>
      </c>
      <c r="D234" s="17" t="s">
        <v>4</v>
      </c>
      <c r="E234" s="17" t="s">
        <v>4</v>
      </c>
      <c r="F234" s="17" t="s">
        <v>4</v>
      </c>
      <c r="G234" s="17" t="s">
        <v>4</v>
      </c>
      <c r="H234" s="17" t="s">
        <v>4</v>
      </c>
      <c r="I234" s="17" t="s">
        <v>4</v>
      </c>
      <c r="J234" s="17" t="s">
        <v>4</v>
      </c>
      <c r="K234" s="17" t="s">
        <v>4</v>
      </c>
      <c r="L234" s="17" t="s">
        <v>4</v>
      </c>
      <c r="M234" s="17" t="s">
        <v>4</v>
      </c>
      <c r="N234" s="17" t="s">
        <v>4</v>
      </c>
      <c r="O234" s="17" t="s">
        <v>4</v>
      </c>
      <c r="P234">
        <v>991076153</v>
      </c>
      <c r="Q234" t="s">
        <v>19</v>
      </c>
      <c r="R234" t="s">
        <v>20</v>
      </c>
      <c r="T234" t="s">
        <v>25</v>
      </c>
      <c r="V234" t="str">
        <f t="shared" si="8"/>
        <v>MPC</v>
      </c>
    </row>
    <row r="235" spans="1:22" x14ac:dyDescent="0.25">
      <c r="A235" t="s">
        <v>29</v>
      </c>
      <c r="B235" t="s">
        <v>27</v>
      </c>
      <c r="C235">
        <v>2062</v>
      </c>
      <c r="D235" s="17" t="s">
        <v>4</v>
      </c>
      <c r="E235" s="17" t="s">
        <v>4</v>
      </c>
      <c r="F235" s="17" t="s">
        <v>4</v>
      </c>
      <c r="G235" s="17" t="s">
        <v>4</v>
      </c>
      <c r="H235" s="17" t="s">
        <v>4</v>
      </c>
      <c r="I235" s="17" t="s">
        <v>4</v>
      </c>
      <c r="J235" s="17" t="s">
        <v>4</v>
      </c>
      <c r="K235" s="17" t="s">
        <v>4</v>
      </c>
      <c r="L235" s="17" t="s">
        <v>4</v>
      </c>
      <c r="M235" s="17" t="s">
        <v>4</v>
      </c>
      <c r="N235" s="17" t="s">
        <v>4</v>
      </c>
      <c r="O235" s="17" t="s">
        <v>4</v>
      </c>
      <c r="P235">
        <v>991076154</v>
      </c>
      <c r="Q235" t="s">
        <v>19</v>
      </c>
      <c r="R235" t="s">
        <v>20</v>
      </c>
      <c r="T235" t="s">
        <v>25</v>
      </c>
      <c r="V235" t="str">
        <f t="shared" si="8"/>
        <v>MPC</v>
      </c>
    </row>
    <row r="236" spans="1:22" x14ac:dyDescent="0.25">
      <c r="A236" t="s">
        <v>30</v>
      </c>
      <c r="B236" t="s">
        <v>31</v>
      </c>
      <c r="C236">
        <v>2024</v>
      </c>
      <c r="D236" s="17" t="s">
        <v>4</v>
      </c>
      <c r="E236" s="17" t="s">
        <v>4</v>
      </c>
      <c r="F236" s="17" t="s">
        <v>4</v>
      </c>
      <c r="G236" s="17" t="s">
        <v>4</v>
      </c>
      <c r="H236" s="17" t="s">
        <v>4</v>
      </c>
      <c r="I236" s="17" t="s">
        <v>4</v>
      </c>
      <c r="J236" s="17" t="s">
        <v>4</v>
      </c>
      <c r="K236" s="17" t="s">
        <v>4</v>
      </c>
      <c r="L236" s="17" t="s">
        <v>4</v>
      </c>
      <c r="M236" s="17" t="s">
        <v>4</v>
      </c>
      <c r="N236" s="17" t="s">
        <v>4</v>
      </c>
      <c r="O236" s="17" t="s">
        <v>4</v>
      </c>
      <c r="P236">
        <v>991082629</v>
      </c>
      <c r="Q236" t="s">
        <v>19</v>
      </c>
      <c r="R236" t="s">
        <v>20</v>
      </c>
      <c r="T236" t="s">
        <v>21</v>
      </c>
      <c r="V236" t="str">
        <f t="shared" si="8"/>
        <v>APC</v>
      </c>
    </row>
    <row r="237" spans="1:22" x14ac:dyDescent="0.25">
      <c r="A237" t="s">
        <v>30</v>
      </c>
      <c r="B237" t="s">
        <v>31</v>
      </c>
      <c r="C237">
        <v>2025</v>
      </c>
      <c r="D237" s="17" t="s">
        <v>4</v>
      </c>
      <c r="E237" s="17" t="s">
        <v>4</v>
      </c>
      <c r="F237" s="17" t="s">
        <v>4</v>
      </c>
      <c r="G237" s="17" t="s">
        <v>4</v>
      </c>
      <c r="H237" s="17" t="s">
        <v>4</v>
      </c>
      <c r="I237" s="17" t="s">
        <v>4</v>
      </c>
      <c r="J237" s="17" t="s">
        <v>4</v>
      </c>
      <c r="K237" s="17" t="s">
        <v>4</v>
      </c>
      <c r="L237" s="17" t="s">
        <v>4</v>
      </c>
      <c r="M237" s="17" t="s">
        <v>4</v>
      </c>
      <c r="N237" s="17" t="s">
        <v>4</v>
      </c>
      <c r="O237" s="17" t="s">
        <v>4</v>
      </c>
      <c r="P237">
        <v>991082630</v>
      </c>
      <c r="Q237" t="s">
        <v>19</v>
      </c>
      <c r="R237" t="s">
        <v>20</v>
      </c>
      <c r="T237" t="s">
        <v>21</v>
      </c>
      <c r="V237" t="str">
        <f t="shared" si="8"/>
        <v>APC</v>
      </c>
    </row>
    <row r="238" spans="1:22" x14ac:dyDescent="0.25">
      <c r="A238" t="s">
        <v>30</v>
      </c>
      <c r="B238" t="s">
        <v>31</v>
      </c>
      <c r="C238">
        <v>2026</v>
      </c>
      <c r="D238" s="17" t="s">
        <v>4</v>
      </c>
      <c r="E238" s="17" t="s">
        <v>4</v>
      </c>
      <c r="F238" s="17" t="s">
        <v>4</v>
      </c>
      <c r="G238" s="17" t="s">
        <v>4</v>
      </c>
      <c r="H238" s="17" t="s">
        <v>4</v>
      </c>
      <c r="I238" s="17" t="s">
        <v>4</v>
      </c>
      <c r="J238" s="17" t="s">
        <v>4</v>
      </c>
      <c r="K238" s="17" t="s">
        <v>4</v>
      </c>
      <c r="L238" s="17" t="s">
        <v>4</v>
      </c>
      <c r="M238" s="17" t="s">
        <v>4</v>
      </c>
      <c r="N238" s="17" t="s">
        <v>4</v>
      </c>
      <c r="O238" s="17" t="s">
        <v>4</v>
      </c>
      <c r="P238">
        <v>991082631</v>
      </c>
      <c r="Q238" t="s">
        <v>19</v>
      </c>
      <c r="R238" t="s">
        <v>20</v>
      </c>
      <c r="T238" t="s">
        <v>21</v>
      </c>
      <c r="V238" t="str">
        <f t="shared" si="8"/>
        <v>APC</v>
      </c>
    </row>
    <row r="239" spans="1:22" x14ac:dyDescent="0.25">
      <c r="A239" t="s">
        <v>30</v>
      </c>
      <c r="B239" t="s">
        <v>31</v>
      </c>
      <c r="C239">
        <v>2027</v>
      </c>
      <c r="D239" s="17" t="s">
        <v>4</v>
      </c>
      <c r="E239" s="17" t="s">
        <v>4</v>
      </c>
      <c r="F239" s="17" t="s">
        <v>4</v>
      </c>
      <c r="G239" s="17" t="s">
        <v>4</v>
      </c>
      <c r="H239" s="17" t="s">
        <v>4</v>
      </c>
      <c r="I239" s="17" t="s">
        <v>4</v>
      </c>
      <c r="J239" s="17" t="s">
        <v>4</v>
      </c>
      <c r="K239" s="17" t="s">
        <v>4</v>
      </c>
      <c r="L239" s="17" t="s">
        <v>4</v>
      </c>
      <c r="M239" s="17" t="s">
        <v>4</v>
      </c>
      <c r="N239" s="17" t="s">
        <v>4</v>
      </c>
      <c r="O239" s="17" t="s">
        <v>4</v>
      </c>
      <c r="P239">
        <v>991082632</v>
      </c>
      <c r="Q239" t="s">
        <v>19</v>
      </c>
      <c r="R239" t="s">
        <v>20</v>
      </c>
      <c r="T239" t="s">
        <v>21</v>
      </c>
      <c r="V239" t="str">
        <f t="shared" si="8"/>
        <v>APC</v>
      </c>
    </row>
    <row r="240" spans="1:22" x14ac:dyDescent="0.25">
      <c r="A240" t="s">
        <v>30</v>
      </c>
      <c r="B240" t="s">
        <v>31</v>
      </c>
      <c r="C240">
        <v>2028</v>
      </c>
      <c r="D240" s="17" t="s">
        <v>4</v>
      </c>
      <c r="E240" s="17" t="s">
        <v>4</v>
      </c>
      <c r="F240" s="17" t="s">
        <v>4</v>
      </c>
      <c r="G240" s="17" t="s">
        <v>4</v>
      </c>
      <c r="H240" s="17" t="s">
        <v>4</v>
      </c>
      <c r="I240" s="17" t="s">
        <v>4</v>
      </c>
      <c r="J240" s="17" t="s">
        <v>4</v>
      </c>
      <c r="K240" s="17" t="s">
        <v>4</v>
      </c>
      <c r="L240" s="17" t="s">
        <v>4</v>
      </c>
      <c r="M240" s="17" t="s">
        <v>4</v>
      </c>
      <c r="N240" s="17" t="s">
        <v>4</v>
      </c>
      <c r="O240" s="17" t="s">
        <v>4</v>
      </c>
      <c r="P240">
        <v>991082633</v>
      </c>
      <c r="Q240" t="s">
        <v>19</v>
      </c>
      <c r="R240" t="s">
        <v>20</v>
      </c>
      <c r="T240" t="s">
        <v>21</v>
      </c>
      <c r="V240" t="str">
        <f t="shared" si="8"/>
        <v>APC</v>
      </c>
    </row>
    <row r="241" spans="1:22" x14ac:dyDescent="0.25">
      <c r="A241" t="s">
        <v>30</v>
      </c>
      <c r="B241" t="s">
        <v>31</v>
      </c>
      <c r="C241">
        <v>2029</v>
      </c>
      <c r="D241" s="17" t="s">
        <v>4</v>
      </c>
      <c r="E241" s="17" t="s">
        <v>4</v>
      </c>
      <c r="F241" s="17" t="s">
        <v>4</v>
      </c>
      <c r="G241" s="17" t="s">
        <v>4</v>
      </c>
      <c r="H241" s="17" t="s">
        <v>4</v>
      </c>
      <c r="I241" s="17" t="s">
        <v>4</v>
      </c>
      <c r="J241" s="17" t="s">
        <v>4</v>
      </c>
      <c r="K241" s="17" t="s">
        <v>4</v>
      </c>
      <c r="L241" s="17" t="s">
        <v>4</v>
      </c>
      <c r="M241" s="17" t="s">
        <v>4</v>
      </c>
      <c r="N241" s="17" t="s">
        <v>4</v>
      </c>
      <c r="O241" s="17" t="s">
        <v>4</v>
      </c>
      <c r="P241">
        <v>991082634</v>
      </c>
      <c r="Q241" t="s">
        <v>19</v>
      </c>
      <c r="R241" t="s">
        <v>20</v>
      </c>
      <c r="T241" t="s">
        <v>21</v>
      </c>
      <c r="V241" t="str">
        <f t="shared" si="8"/>
        <v>APC</v>
      </c>
    </row>
    <row r="242" spans="1:22" x14ac:dyDescent="0.25">
      <c r="A242" t="s">
        <v>30</v>
      </c>
      <c r="B242" t="s">
        <v>31</v>
      </c>
      <c r="C242">
        <v>2030</v>
      </c>
      <c r="D242" s="17" t="s">
        <v>4</v>
      </c>
      <c r="E242" s="17" t="s">
        <v>4</v>
      </c>
      <c r="F242" s="17" t="s">
        <v>4</v>
      </c>
      <c r="G242" s="17" t="s">
        <v>4</v>
      </c>
      <c r="H242" s="17" t="s">
        <v>4</v>
      </c>
      <c r="I242" s="17" t="s">
        <v>4</v>
      </c>
      <c r="J242" s="17" t="s">
        <v>4</v>
      </c>
      <c r="K242" s="17" t="s">
        <v>4</v>
      </c>
      <c r="L242" s="17" t="s">
        <v>4</v>
      </c>
      <c r="M242" s="17" t="s">
        <v>4</v>
      </c>
      <c r="N242" s="17" t="s">
        <v>4</v>
      </c>
      <c r="O242" s="17" t="s">
        <v>4</v>
      </c>
      <c r="P242">
        <v>991082635</v>
      </c>
      <c r="Q242" t="s">
        <v>19</v>
      </c>
      <c r="R242" t="s">
        <v>20</v>
      </c>
      <c r="T242" t="s">
        <v>21</v>
      </c>
      <c r="V242" t="str">
        <f t="shared" si="8"/>
        <v>APC</v>
      </c>
    </row>
    <row r="243" spans="1:22" x14ac:dyDescent="0.25">
      <c r="A243" t="s">
        <v>30</v>
      </c>
      <c r="B243" t="s">
        <v>31</v>
      </c>
      <c r="C243">
        <v>2031</v>
      </c>
      <c r="D243" s="17" t="s">
        <v>4</v>
      </c>
      <c r="E243" s="17" t="s">
        <v>4</v>
      </c>
      <c r="F243" s="17" t="s">
        <v>4</v>
      </c>
      <c r="G243" s="17" t="s">
        <v>4</v>
      </c>
      <c r="H243" s="17" t="s">
        <v>4</v>
      </c>
      <c r="I243" s="17" t="s">
        <v>4</v>
      </c>
      <c r="J243" s="17" t="s">
        <v>4</v>
      </c>
      <c r="K243" s="17" t="s">
        <v>4</v>
      </c>
      <c r="L243" s="17" t="s">
        <v>4</v>
      </c>
      <c r="M243" s="17" t="s">
        <v>4</v>
      </c>
      <c r="N243" s="17" t="s">
        <v>4</v>
      </c>
      <c r="O243" s="17" t="s">
        <v>4</v>
      </c>
      <c r="P243">
        <v>991082636</v>
      </c>
      <c r="Q243" t="s">
        <v>19</v>
      </c>
      <c r="R243" t="s">
        <v>20</v>
      </c>
      <c r="T243" t="s">
        <v>21</v>
      </c>
      <c r="V243" t="str">
        <f t="shared" si="8"/>
        <v>APC</v>
      </c>
    </row>
    <row r="244" spans="1:22" x14ac:dyDescent="0.25">
      <c r="A244" t="s">
        <v>30</v>
      </c>
      <c r="B244" t="s">
        <v>31</v>
      </c>
      <c r="C244">
        <v>2032</v>
      </c>
      <c r="D244" s="17" t="s">
        <v>4</v>
      </c>
      <c r="E244" s="17" t="s">
        <v>4</v>
      </c>
      <c r="F244" s="17" t="s">
        <v>4</v>
      </c>
      <c r="G244" s="17" t="s">
        <v>4</v>
      </c>
      <c r="H244" s="17" t="s">
        <v>4</v>
      </c>
      <c r="I244" s="17" t="s">
        <v>4</v>
      </c>
      <c r="J244" s="17" t="s">
        <v>4</v>
      </c>
      <c r="K244" s="17" t="s">
        <v>4</v>
      </c>
      <c r="L244" s="17" t="s">
        <v>4</v>
      </c>
      <c r="M244" s="17" t="s">
        <v>4</v>
      </c>
      <c r="N244" s="17" t="s">
        <v>4</v>
      </c>
      <c r="O244" s="17" t="s">
        <v>4</v>
      </c>
      <c r="P244">
        <v>991082637</v>
      </c>
      <c r="Q244" t="s">
        <v>19</v>
      </c>
      <c r="R244" t="s">
        <v>20</v>
      </c>
      <c r="T244" t="s">
        <v>21</v>
      </c>
      <c r="V244" t="str">
        <f t="shared" si="8"/>
        <v>APC</v>
      </c>
    </row>
    <row r="245" spans="1:22" x14ac:dyDescent="0.25">
      <c r="A245" t="s">
        <v>30</v>
      </c>
      <c r="B245" t="s">
        <v>31</v>
      </c>
      <c r="C245">
        <v>2033</v>
      </c>
      <c r="D245" s="17" t="s">
        <v>4</v>
      </c>
      <c r="E245" s="17" t="s">
        <v>4</v>
      </c>
      <c r="F245" s="17" t="s">
        <v>4</v>
      </c>
      <c r="G245" s="17" t="s">
        <v>4</v>
      </c>
      <c r="H245" s="17" t="s">
        <v>4</v>
      </c>
      <c r="I245" s="17" t="s">
        <v>4</v>
      </c>
      <c r="J245" s="17" t="s">
        <v>4</v>
      </c>
      <c r="K245" s="17" t="s">
        <v>4</v>
      </c>
      <c r="L245" s="17" t="s">
        <v>4</v>
      </c>
      <c r="M245" s="17" t="s">
        <v>4</v>
      </c>
      <c r="N245" s="17" t="s">
        <v>4</v>
      </c>
      <c r="O245" s="17" t="s">
        <v>4</v>
      </c>
      <c r="P245">
        <v>991082638</v>
      </c>
      <c r="Q245" t="s">
        <v>19</v>
      </c>
      <c r="R245" t="s">
        <v>20</v>
      </c>
      <c r="T245" t="s">
        <v>21</v>
      </c>
      <c r="V245" t="str">
        <f t="shared" si="8"/>
        <v>APC</v>
      </c>
    </row>
    <row r="246" spans="1:22" x14ac:dyDescent="0.25">
      <c r="A246" t="s">
        <v>30</v>
      </c>
      <c r="B246" t="s">
        <v>31</v>
      </c>
      <c r="C246">
        <v>2034</v>
      </c>
      <c r="D246" s="17" t="s">
        <v>4</v>
      </c>
      <c r="E246" s="17" t="s">
        <v>4</v>
      </c>
      <c r="F246" s="17" t="s">
        <v>4</v>
      </c>
      <c r="G246" s="17" t="s">
        <v>4</v>
      </c>
      <c r="H246" s="17" t="s">
        <v>4</v>
      </c>
      <c r="I246" s="17" t="s">
        <v>4</v>
      </c>
      <c r="J246" s="17" t="s">
        <v>4</v>
      </c>
      <c r="K246" s="17" t="s">
        <v>4</v>
      </c>
      <c r="L246" s="17" t="s">
        <v>4</v>
      </c>
      <c r="M246" s="17" t="s">
        <v>4</v>
      </c>
      <c r="N246" s="17" t="s">
        <v>4</v>
      </c>
      <c r="O246" s="17" t="s">
        <v>4</v>
      </c>
      <c r="P246">
        <v>991082639</v>
      </c>
      <c r="Q246" t="s">
        <v>19</v>
      </c>
      <c r="R246" t="s">
        <v>20</v>
      </c>
      <c r="T246" t="s">
        <v>21</v>
      </c>
      <c r="V246" t="str">
        <f t="shared" si="8"/>
        <v>APC</v>
      </c>
    </row>
    <row r="247" spans="1:22" x14ac:dyDescent="0.25">
      <c r="A247" t="s">
        <v>30</v>
      </c>
      <c r="B247" t="s">
        <v>31</v>
      </c>
      <c r="C247">
        <v>2035</v>
      </c>
      <c r="D247" s="17" t="s">
        <v>4</v>
      </c>
      <c r="E247" s="17" t="s">
        <v>4</v>
      </c>
      <c r="F247" s="17" t="s">
        <v>4</v>
      </c>
      <c r="G247" s="17" t="s">
        <v>4</v>
      </c>
      <c r="H247" s="17" t="s">
        <v>4</v>
      </c>
      <c r="I247" s="17" t="s">
        <v>4</v>
      </c>
      <c r="J247" s="17" t="s">
        <v>4</v>
      </c>
      <c r="K247" s="17" t="s">
        <v>4</v>
      </c>
      <c r="L247" s="17" t="s">
        <v>4</v>
      </c>
      <c r="M247" s="17" t="s">
        <v>4</v>
      </c>
      <c r="N247" s="17" t="s">
        <v>4</v>
      </c>
      <c r="O247" s="17" t="s">
        <v>4</v>
      </c>
      <c r="P247">
        <v>991082640</v>
      </c>
      <c r="Q247" t="s">
        <v>19</v>
      </c>
      <c r="R247" t="s">
        <v>20</v>
      </c>
      <c r="T247" t="s">
        <v>21</v>
      </c>
      <c r="V247" t="str">
        <f t="shared" si="8"/>
        <v>APC</v>
      </c>
    </row>
    <row r="248" spans="1:22" x14ac:dyDescent="0.25">
      <c r="A248" t="s">
        <v>30</v>
      </c>
      <c r="B248" t="s">
        <v>31</v>
      </c>
      <c r="C248">
        <v>2036</v>
      </c>
      <c r="D248" s="17" t="s">
        <v>4</v>
      </c>
      <c r="E248" s="17" t="s">
        <v>4</v>
      </c>
      <c r="F248" s="17" t="s">
        <v>4</v>
      </c>
      <c r="G248" s="17" t="s">
        <v>4</v>
      </c>
      <c r="H248" s="17" t="s">
        <v>4</v>
      </c>
      <c r="I248" s="17" t="s">
        <v>4</v>
      </c>
      <c r="J248" s="17" t="s">
        <v>4</v>
      </c>
      <c r="K248" s="17" t="s">
        <v>4</v>
      </c>
      <c r="L248" s="17" t="s">
        <v>4</v>
      </c>
      <c r="M248" s="17" t="s">
        <v>4</v>
      </c>
      <c r="N248" s="17" t="s">
        <v>4</v>
      </c>
      <c r="O248" s="17" t="s">
        <v>4</v>
      </c>
      <c r="P248">
        <v>991082641</v>
      </c>
      <c r="Q248" t="s">
        <v>19</v>
      </c>
      <c r="R248" t="s">
        <v>20</v>
      </c>
      <c r="T248" t="s">
        <v>21</v>
      </c>
      <c r="V248" t="str">
        <f t="shared" si="8"/>
        <v>APC</v>
      </c>
    </row>
    <row r="249" spans="1:22" x14ac:dyDescent="0.25">
      <c r="A249" t="s">
        <v>30</v>
      </c>
      <c r="B249" t="s">
        <v>31</v>
      </c>
      <c r="C249">
        <v>2037</v>
      </c>
      <c r="D249" s="17" t="s">
        <v>4</v>
      </c>
      <c r="E249" s="17" t="s">
        <v>4</v>
      </c>
      <c r="F249" s="17" t="s">
        <v>4</v>
      </c>
      <c r="G249" s="17" t="s">
        <v>4</v>
      </c>
      <c r="H249" s="17" t="s">
        <v>4</v>
      </c>
      <c r="I249" s="17" t="s">
        <v>4</v>
      </c>
      <c r="J249" s="17" t="s">
        <v>4</v>
      </c>
      <c r="K249" s="17" t="s">
        <v>4</v>
      </c>
      <c r="L249" s="17" t="s">
        <v>4</v>
      </c>
      <c r="M249" s="17" t="s">
        <v>4</v>
      </c>
      <c r="N249" s="17" t="s">
        <v>4</v>
      </c>
      <c r="O249" s="17" t="s">
        <v>4</v>
      </c>
      <c r="P249">
        <v>991082642</v>
      </c>
      <c r="Q249" t="s">
        <v>19</v>
      </c>
      <c r="R249" t="s">
        <v>20</v>
      </c>
      <c r="T249" t="s">
        <v>21</v>
      </c>
      <c r="V249" t="str">
        <f t="shared" si="8"/>
        <v>APC</v>
      </c>
    </row>
    <row r="250" spans="1:22" x14ac:dyDescent="0.25">
      <c r="A250" t="s">
        <v>30</v>
      </c>
      <c r="B250" t="s">
        <v>31</v>
      </c>
      <c r="C250">
        <v>2038</v>
      </c>
      <c r="D250" s="17" t="s">
        <v>4</v>
      </c>
      <c r="E250" s="17" t="s">
        <v>4</v>
      </c>
      <c r="F250" s="17" t="s">
        <v>4</v>
      </c>
      <c r="G250" s="17" t="s">
        <v>4</v>
      </c>
      <c r="H250" s="17" t="s">
        <v>4</v>
      </c>
      <c r="I250" s="17" t="s">
        <v>4</v>
      </c>
      <c r="J250" s="17" t="s">
        <v>4</v>
      </c>
      <c r="K250" s="17" t="s">
        <v>4</v>
      </c>
      <c r="L250" s="17" t="s">
        <v>4</v>
      </c>
      <c r="M250" s="17" t="s">
        <v>4</v>
      </c>
      <c r="N250" s="17" t="s">
        <v>4</v>
      </c>
      <c r="O250" s="17" t="s">
        <v>4</v>
      </c>
      <c r="P250">
        <v>991082643</v>
      </c>
      <c r="Q250" t="s">
        <v>19</v>
      </c>
      <c r="R250" t="s">
        <v>20</v>
      </c>
      <c r="T250" t="s">
        <v>21</v>
      </c>
      <c r="V250" t="str">
        <f t="shared" si="8"/>
        <v>APC</v>
      </c>
    </row>
    <row r="251" spans="1:22" x14ac:dyDescent="0.25">
      <c r="A251" t="s">
        <v>30</v>
      </c>
      <c r="B251" t="s">
        <v>31</v>
      </c>
      <c r="C251">
        <v>2039</v>
      </c>
      <c r="D251" s="17" t="s">
        <v>4</v>
      </c>
      <c r="E251" s="17" t="s">
        <v>4</v>
      </c>
      <c r="F251" s="17" t="s">
        <v>4</v>
      </c>
      <c r="G251" s="17" t="s">
        <v>4</v>
      </c>
      <c r="H251" s="17" t="s">
        <v>4</v>
      </c>
      <c r="I251" s="17" t="s">
        <v>4</v>
      </c>
      <c r="J251" s="17" t="s">
        <v>4</v>
      </c>
      <c r="K251" s="17" t="s">
        <v>4</v>
      </c>
      <c r="L251" s="17" t="s">
        <v>4</v>
      </c>
      <c r="M251" s="17" t="s">
        <v>4</v>
      </c>
      <c r="N251" s="17" t="s">
        <v>4</v>
      </c>
      <c r="O251" s="17" t="s">
        <v>4</v>
      </c>
      <c r="P251">
        <v>991082644</v>
      </c>
      <c r="Q251" t="s">
        <v>19</v>
      </c>
      <c r="R251" t="s">
        <v>20</v>
      </c>
      <c r="T251" t="s">
        <v>21</v>
      </c>
      <c r="V251" t="str">
        <f t="shared" si="8"/>
        <v>APC</v>
      </c>
    </row>
    <row r="252" spans="1:22" x14ac:dyDescent="0.25">
      <c r="A252" t="s">
        <v>30</v>
      </c>
      <c r="B252" t="s">
        <v>31</v>
      </c>
      <c r="C252">
        <v>2040</v>
      </c>
      <c r="D252" s="17" t="s">
        <v>4</v>
      </c>
      <c r="E252" s="17" t="s">
        <v>4</v>
      </c>
      <c r="F252" s="17" t="s">
        <v>4</v>
      </c>
      <c r="G252" s="17" t="s">
        <v>4</v>
      </c>
      <c r="H252" s="17" t="s">
        <v>4</v>
      </c>
      <c r="I252" s="17" t="s">
        <v>4</v>
      </c>
      <c r="J252" s="17" t="s">
        <v>4</v>
      </c>
      <c r="K252" s="17" t="s">
        <v>4</v>
      </c>
      <c r="L252" s="17" t="s">
        <v>4</v>
      </c>
      <c r="M252" s="17" t="s">
        <v>4</v>
      </c>
      <c r="N252" s="17" t="s">
        <v>4</v>
      </c>
      <c r="O252" s="17" t="s">
        <v>4</v>
      </c>
      <c r="P252">
        <v>991082645</v>
      </c>
      <c r="Q252" t="s">
        <v>19</v>
      </c>
      <c r="R252" t="s">
        <v>20</v>
      </c>
      <c r="T252" t="s">
        <v>21</v>
      </c>
      <c r="V252" t="str">
        <f t="shared" si="8"/>
        <v>APC</v>
      </c>
    </row>
    <row r="253" spans="1:22" x14ac:dyDescent="0.25">
      <c r="A253" t="s">
        <v>30</v>
      </c>
      <c r="B253" t="s">
        <v>31</v>
      </c>
      <c r="C253">
        <v>2041</v>
      </c>
      <c r="D253" s="17" t="s">
        <v>4</v>
      </c>
      <c r="E253" s="17" t="s">
        <v>4</v>
      </c>
      <c r="F253" s="17" t="s">
        <v>4</v>
      </c>
      <c r="G253" s="17" t="s">
        <v>4</v>
      </c>
      <c r="H253" s="17" t="s">
        <v>4</v>
      </c>
      <c r="I253" s="17" t="s">
        <v>4</v>
      </c>
      <c r="J253" s="17" t="s">
        <v>4</v>
      </c>
      <c r="K253" s="17" t="s">
        <v>4</v>
      </c>
      <c r="L253" s="17" t="s">
        <v>4</v>
      </c>
      <c r="M253" s="17" t="s">
        <v>4</v>
      </c>
      <c r="N253" s="17" t="s">
        <v>4</v>
      </c>
      <c r="O253" s="17" t="s">
        <v>4</v>
      </c>
      <c r="P253">
        <v>991082646</v>
      </c>
      <c r="Q253" t="s">
        <v>19</v>
      </c>
      <c r="R253" t="s">
        <v>20</v>
      </c>
      <c r="T253" t="s">
        <v>21</v>
      </c>
      <c r="V253" t="str">
        <f t="shared" si="8"/>
        <v>APC</v>
      </c>
    </row>
    <row r="254" spans="1:22" x14ac:dyDescent="0.25">
      <c r="A254" t="s">
        <v>30</v>
      </c>
      <c r="B254" t="s">
        <v>31</v>
      </c>
      <c r="C254">
        <v>2042</v>
      </c>
      <c r="D254" s="17" t="s">
        <v>4</v>
      </c>
      <c r="E254" s="17" t="s">
        <v>4</v>
      </c>
      <c r="F254" s="17" t="s">
        <v>4</v>
      </c>
      <c r="G254" s="17" t="s">
        <v>4</v>
      </c>
      <c r="H254" s="17" t="s">
        <v>4</v>
      </c>
      <c r="I254" s="17" t="s">
        <v>4</v>
      </c>
      <c r="J254" s="17" t="s">
        <v>4</v>
      </c>
      <c r="K254" s="17" t="s">
        <v>4</v>
      </c>
      <c r="L254" s="17" t="s">
        <v>4</v>
      </c>
      <c r="M254" s="17" t="s">
        <v>4</v>
      </c>
      <c r="N254" s="17" t="s">
        <v>4</v>
      </c>
      <c r="O254" s="17" t="s">
        <v>4</v>
      </c>
      <c r="P254">
        <v>991082647</v>
      </c>
      <c r="Q254" t="s">
        <v>19</v>
      </c>
      <c r="R254" t="s">
        <v>20</v>
      </c>
      <c r="T254" t="s">
        <v>21</v>
      </c>
      <c r="V254" t="str">
        <f t="shared" si="8"/>
        <v>APC</v>
      </c>
    </row>
    <row r="255" spans="1:22" x14ac:dyDescent="0.25">
      <c r="A255" t="s">
        <v>30</v>
      </c>
      <c r="B255" t="s">
        <v>31</v>
      </c>
      <c r="C255">
        <v>2043</v>
      </c>
      <c r="D255" s="17" t="s">
        <v>4</v>
      </c>
      <c r="E255" s="17" t="s">
        <v>4</v>
      </c>
      <c r="F255" s="17" t="s">
        <v>4</v>
      </c>
      <c r="G255" s="17" t="s">
        <v>4</v>
      </c>
      <c r="H255" s="17" t="s">
        <v>4</v>
      </c>
      <c r="I255" s="17" t="s">
        <v>4</v>
      </c>
      <c r="J255" s="17" t="s">
        <v>4</v>
      </c>
      <c r="K255" s="17" t="s">
        <v>4</v>
      </c>
      <c r="L255" s="17" t="s">
        <v>4</v>
      </c>
      <c r="M255" s="17" t="s">
        <v>4</v>
      </c>
      <c r="N255" s="17" t="s">
        <v>4</v>
      </c>
      <c r="O255" s="17" t="s">
        <v>4</v>
      </c>
      <c r="P255">
        <v>991082648</v>
      </c>
      <c r="Q255" t="s">
        <v>19</v>
      </c>
      <c r="R255" t="s">
        <v>20</v>
      </c>
      <c r="T255" t="s">
        <v>21</v>
      </c>
      <c r="V255" t="str">
        <f t="shared" si="8"/>
        <v>APC</v>
      </c>
    </row>
    <row r="256" spans="1:22" x14ac:dyDescent="0.25">
      <c r="A256" t="s">
        <v>30</v>
      </c>
      <c r="B256" t="s">
        <v>31</v>
      </c>
      <c r="C256">
        <v>2044</v>
      </c>
      <c r="D256" s="17" t="s">
        <v>4</v>
      </c>
      <c r="E256" s="17" t="s">
        <v>4</v>
      </c>
      <c r="F256" s="17" t="s">
        <v>4</v>
      </c>
      <c r="G256" s="17" t="s">
        <v>4</v>
      </c>
      <c r="H256" s="17" t="s">
        <v>4</v>
      </c>
      <c r="I256" s="17" t="s">
        <v>4</v>
      </c>
      <c r="J256" s="17" t="s">
        <v>4</v>
      </c>
      <c r="K256" s="17" t="s">
        <v>4</v>
      </c>
      <c r="L256" s="17" t="s">
        <v>4</v>
      </c>
      <c r="M256" s="17" t="s">
        <v>4</v>
      </c>
      <c r="N256" s="17" t="s">
        <v>4</v>
      </c>
      <c r="O256" s="17" t="s">
        <v>4</v>
      </c>
      <c r="P256">
        <v>991082649</v>
      </c>
      <c r="Q256" t="s">
        <v>19</v>
      </c>
      <c r="R256" t="s">
        <v>20</v>
      </c>
      <c r="T256" t="s">
        <v>21</v>
      </c>
      <c r="V256" t="str">
        <f t="shared" si="8"/>
        <v>APC</v>
      </c>
    </row>
    <row r="257" spans="1:22" x14ac:dyDescent="0.25">
      <c r="A257" t="s">
        <v>30</v>
      </c>
      <c r="B257" t="s">
        <v>31</v>
      </c>
      <c r="C257">
        <v>2045</v>
      </c>
      <c r="D257" s="17" t="s">
        <v>4</v>
      </c>
      <c r="E257" s="17" t="s">
        <v>4</v>
      </c>
      <c r="F257" s="17" t="s">
        <v>4</v>
      </c>
      <c r="G257" s="17" t="s">
        <v>4</v>
      </c>
      <c r="H257" s="17" t="s">
        <v>4</v>
      </c>
      <c r="I257" s="17" t="s">
        <v>4</v>
      </c>
      <c r="J257" s="17" t="s">
        <v>4</v>
      </c>
      <c r="K257" s="17" t="s">
        <v>4</v>
      </c>
      <c r="L257" s="17" t="s">
        <v>4</v>
      </c>
      <c r="M257" s="17" t="s">
        <v>4</v>
      </c>
      <c r="N257" s="17" t="s">
        <v>4</v>
      </c>
      <c r="O257" s="17" t="s">
        <v>4</v>
      </c>
      <c r="P257">
        <v>991082650</v>
      </c>
      <c r="Q257" t="s">
        <v>19</v>
      </c>
      <c r="R257" t="s">
        <v>20</v>
      </c>
      <c r="T257" t="s">
        <v>21</v>
      </c>
      <c r="V257" t="str">
        <f t="shared" si="8"/>
        <v>APC</v>
      </c>
    </row>
    <row r="258" spans="1:22" x14ac:dyDescent="0.25">
      <c r="A258" t="s">
        <v>30</v>
      </c>
      <c r="B258" t="s">
        <v>31</v>
      </c>
      <c r="C258">
        <v>2046</v>
      </c>
      <c r="D258" s="17" t="s">
        <v>4</v>
      </c>
      <c r="E258" s="17" t="s">
        <v>4</v>
      </c>
      <c r="F258" s="17" t="s">
        <v>4</v>
      </c>
      <c r="G258" s="17" t="s">
        <v>4</v>
      </c>
      <c r="H258" s="17" t="s">
        <v>4</v>
      </c>
      <c r="I258" s="17" t="s">
        <v>4</v>
      </c>
      <c r="J258" s="17" t="s">
        <v>4</v>
      </c>
      <c r="K258" s="17" t="s">
        <v>4</v>
      </c>
      <c r="L258" s="17" t="s">
        <v>4</v>
      </c>
      <c r="M258" s="17" t="s">
        <v>4</v>
      </c>
      <c r="N258" s="17" t="s">
        <v>4</v>
      </c>
      <c r="O258" s="17" t="s">
        <v>4</v>
      </c>
      <c r="P258">
        <v>991082651</v>
      </c>
      <c r="Q258" t="s">
        <v>19</v>
      </c>
      <c r="R258" t="s">
        <v>20</v>
      </c>
      <c r="T258" t="s">
        <v>21</v>
      </c>
      <c r="V258" t="str">
        <f t="shared" si="8"/>
        <v>APC</v>
      </c>
    </row>
    <row r="259" spans="1:22" x14ac:dyDescent="0.25">
      <c r="A259" t="s">
        <v>30</v>
      </c>
      <c r="B259" t="s">
        <v>31</v>
      </c>
      <c r="C259">
        <v>2047</v>
      </c>
      <c r="D259" s="17" t="s">
        <v>4</v>
      </c>
      <c r="E259" s="17" t="s">
        <v>4</v>
      </c>
      <c r="F259" s="17" t="s">
        <v>4</v>
      </c>
      <c r="G259" s="17" t="s">
        <v>4</v>
      </c>
      <c r="H259" s="17" t="s">
        <v>4</v>
      </c>
      <c r="I259" s="17" t="s">
        <v>4</v>
      </c>
      <c r="J259" s="17" t="s">
        <v>4</v>
      </c>
      <c r="K259" s="17" t="s">
        <v>4</v>
      </c>
      <c r="L259" s="17" t="s">
        <v>4</v>
      </c>
      <c r="M259" s="17" t="s">
        <v>4</v>
      </c>
      <c r="N259" s="17" t="s">
        <v>4</v>
      </c>
      <c r="O259" s="17" t="s">
        <v>4</v>
      </c>
      <c r="P259">
        <v>991082652</v>
      </c>
      <c r="Q259" t="s">
        <v>19</v>
      </c>
      <c r="R259" t="s">
        <v>20</v>
      </c>
      <c r="T259" t="s">
        <v>21</v>
      </c>
      <c r="V259" t="str">
        <f t="shared" si="8"/>
        <v>APC</v>
      </c>
    </row>
    <row r="260" spans="1:22" x14ac:dyDescent="0.25">
      <c r="A260" t="s">
        <v>30</v>
      </c>
      <c r="B260" t="s">
        <v>31</v>
      </c>
      <c r="C260">
        <v>2048</v>
      </c>
      <c r="D260" s="17" t="s">
        <v>4</v>
      </c>
      <c r="E260" s="17" t="s">
        <v>4</v>
      </c>
      <c r="F260" s="17" t="s">
        <v>4</v>
      </c>
      <c r="G260" s="17" t="s">
        <v>4</v>
      </c>
      <c r="H260" s="17" t="s">
        <v>4</v>
      </c>
      <c r="I260" s="17" t="s">
        <v>4</v>
      </c>
      <c r="J260" s="17" t="s">
        <v>4</v>
      </c>
      <c r="K260" s="17" t="s">
        <v>4</v>
      </c>
      <c r="L260" s="17" t="s">
        <v>4</v>
      </c>
      <c r="M260" s="17" t="s">
        <v>4</v>
      </c>
      <c r="N260" s="17" t="s">
        <v>4</v>
      </c>
      <c r="O260" s="17" t="s">
        <v>4</v>
      </c>
      <c r="P260">
        <v>991082653</v>
      </c>
      <c r="Q260" t="s">
        <v>19</v>
      </c>
      <c r="R260" t="s">
        <v>20</v>
      </c>
      <c r="T260" t="s">
        <v>21</v>
      </c>
      <c r="V260" t="str">
        <f t="shared" si="8"/>
        <v>APC</v>
      </c>
    </row>
    <row r="261" spans="1:22" x14ac:dyDescent="0.25">
      <c r="A261" t="s">
        <v>30</v>
      </c>
      <c r="B261" t="s">
        <v>31</v>
      </c>
      <c r="C261">
        <v>2049</v>
      </c>
      <c r="D261" s="17" t="s">
        <v>4</v>
      </c>
      <c r="E261" s="17" t="s">
        <v>4</v>
      </c>
      <c r="F261" s="17" t="s">
        <v>4</v>
      </c>
      <c r="G261" s="17" t="s">
        <v>4</v>
      </c>
      <c r="H261" s="17" t="s">
        <v>4</v>
      </c>
      <c r="I261" s="17" t="s">
        <v>4</v>
      </c>
      <c r="J261" s="17" t="s">
        <v>4</v>
      </c>
      <c r="K261" s="17" t="s">
        <v>4</v>
      </c>
      <c r="L261" s="17" t="s">
        <v>4</v>
      </c>
      <c r="M261" s="17" t="s">
        <v>4</v>
      </c>
      <c r="N261" s="17" t="s">
        <v>4</v>
      </c>
      <c r="O261" s="17" t="s">
        <v>4</v>
      </c>
      <c r="P261">
        <v>991082654</v>
      </c>
      <c r="Q261" t="s">
        <v>19</v>
      </c>
      <c r="R261" t="s">
        <v>20</v>
      </c>
      <c r="T261" t="s">
        <v>21</v>
      </c>
      <c r="V261" t="str">
        <f t="shared" si="8"/>
        <v>APC</v>
      </c>
    </row>
    <row r="262" spans="1:22" x14ac:dyDescent="0.25">
      <c r="A262" t="s">
        <v>30</v>
      </c>
      <c r="B262" t="s">
        <v>31</v>
      </c>
      <c r="C262">
        <v>2050</v>
      </c>
      <c r="D262" s="17" t="s">
        <v>4</v>
      </c>
      <c r="E262" s="17" t="s">
        <v>4</v>
      </c>
      <c r="F262" s="17" t="s">
        <v>4</v>
      </c>
      <c r="G262" s="17" t="s">
        <v>4</v>
      </c>
      <c r="H262" s="17" t="s">
        <v>4</v>
      </c>
      <c r="I262" s="17" t="s">
        <v>4</v>
      </c>
      <c r="J262" s="17" t="s">
        <v>4</v>
      </c>
      <c r="K262" s="17" t="s">
        <v>4</v>
      </c>
      <c r="L262" s="17" t="s">
        <v>4</v>
      </c>
      <c r="M262" s="17" t="s">
        <v>4</v>
      </c>
      <c r="N262" s="17" t="s">
        <v>4</v>
      </c>
      <c r="O262" s="17" t="s">
        <v>4</v>
      </c>
      <c r="P262">
        <v>991082655</v>
      </c>
      <c r="Q262" t="s">
        <v>19</v>
      </c>
      <c r="R262" t="s">
        <v>20</v>
      </c>
      <c r="T262" t="s">
        <v>21</v>
      </c>
      <c r="V262" t="str">
        <f t="shared" si="8"/>
        <v>APC</v>
      </c>
    </row>
    <row r="263" spans="1:22" x14ac:dyDescent="0.25">
      <c r="A263" t="s">
        <v>30</v>
      </c>
      <c r="B263" t="s">
        <v>31</v>
      </c>
      <c r="C263">
        <v>2051</v>
      </c>
      <c r="D263" s="17" t="s">
        <v>4</v>
      </c>
      <c r="E263" s="17" t="s">
        <v>4</v>
      </c>
      <c r="F263" s="17" t="s">
        <v>4</v>
      </c>
      <c r="G263" s="17" t="s">
        <v>4</v>
      </c>
      <c r="H263" s="17" t="s">
        <v>4</v>
      </c>
      <c r="I263" s="17" t="s">
        <v>4</v>
      </c>
      <c r="J263" s="17" t="s">
        <v>4</v>
      </c>
      <c r="K263" s="17" t="s">
        <v>4</v>
      </c>
      <c r="L263" s="17" t="s">
        <v>4</v>
      </c>
      <c r="M263" s="17" t="s">
        <v>4</v>
      </c>
      <c r="N263" s="17" t="s">
        <v>4</v>
      </c>
      <c r="O263" s="17" t="s">
        <v>4</v>
      </c>
      <c r="P263">
        <v>991082656</v>
      </c>
      <c r="Q263" t="s">
        <v>19</v>
      </c>
      <c r="R263" t="s">
        <v>20</v>
      </c>
      <c r="T263" t="s">
        <v>21</v>
      </c>
      <c r="V263" t="str">
        <f t="shared" si="8"/>
        <v>APC</v>
      </c>
    </row>
    <row r="264" spans="1:22" x14ac:dyDescent="0.25">
      <c r="A264" t="s">
        <v>30</v>
      </c>
      <c r="B264" t="s">
        <v>31</v>
      </c>
      <c r="C264">
        <v>2052</v>
      </c>
      <c r="D264" s="17" t="s">
        <v>4</v>
      </c>
      <c r="E264" s="17" t="s">
        <v>4</v>
      </c>
      <c r="F264" s="17" t="s">
        <v>4</v>
      </c>
      <c r="G264" s="17" t="s">
        <v>4</v>
      </c>
      <c r="H264" s="17" t="s">
        <v>4</v>
      </c>
      <c r="I264" s="17" t="s">
        <v>4</v>
      </c>
      <c r="J264" s="17" t="s">
        <v>4</v>
      </c>
      <c r="K264" s="17" t="s">
        <v>4</v>
      </c>
      <c r="L264" s="17" t="s">
        <v>4</v>
      </c>
      <c r="M264" s="17" t="s">
        <v>4</v>
      </c>
      <c r="N264" s="17" t="s">
        <v>4</v>
      </c>
      <c r="O264" s="17" t="s">
        <v>4</v>
      </c>
      <c r="P264">
        <v>991082657</v>
      </c>
      <c r="Q264" t="s">
        <v>19</v>
      </c>
      <c r="R264" t="s">
        <v>20</v>
      </c>
      <c r="T264" t="s">
        <v>21</v>
      </c>
      <c r="V264" t="str">
        <f t="shared" si="8"/>
        <v>APC</v>
      </c>
    </row>
    <row r="265" spans="1:22" x14ac:dyDescent="0.25">
      <c r="A265" t="s">
        <v>30</v>
      </c>
      <c r="B265" t="s">
        <v>31</v>
      </c>
      <c r="C265">
        <v>2053</v>
      </c>
      <c r="D265" s="17" t="s">
        <v>4</v>
      </c>
      <c r="E265" s="17" t="s">
        <v>4</v>
      </c>
      <c r="F265" s="17" t="s">
        <v>4</v>
      </c>
      <c r="G265" s="17" t="s">
        <v>4</v>
      </c>
      <c r="H265" s="17" t="s">
        <v>4</v>
      </c>
      <c r="I265" s="17" t="s">
        <v>4</v>
      </c>
      <c r="J265" s="17" t="s">
        <v>4</v>
      </c>
      <c r="K265" s="17" t="s">
        <v>4</v>
      </c>
      <c r="L265" s="17" t="s">
        <v>4</v>
      </c>
      <c r="M265" s="17" t="s">
        <v>4</v>
      </c>
      <c r="N265" s="17" t="s">
        <v>4</v>
      </c>
      <c r="O265" s="17" t="s">
        <v>4</v>
      </c>
      <c r="P265">
        <v>991082658</v>
      </c>
      <c r="Q265" t="s">
        <v>19</v>
      </c>
      <c r="R265" t="s">
        <v>20</v>
      </c>
      <c r="T265" t="s">
        <v>21</v>
      </c>
      <c r="V265" t="str">
        <f t="shared" si="8"/>
        <v>APC</v>
      </c>
    </row>
    <row r="266" spans="1:22" x14ac:dyDescent="0.25">
      <c r="A266" t="s">
        <v>30</v>
      </c>
      <c r="B266" t="s">
        <v>31</v>
      </c>
      <c r="C266">
        <v>2054</v>
      </c>
      <c r="D266" s="17" t="s">
        <v>4</v>
      </c>
      <c r="E266" s="17" t="s">
        <v>4</v>
      </c>
      <c r="F266" s="17" t="s">
        <v>4</v>
      </c>
      <c r="G266" s="17" t="s">
        <v>4</v>
      </c>
      <c r="H266" s="17" t="s">
        <v>4</v>
      </c>
      <c r="I266" s="17" t="s">
        <v>4</v>
      </c>
      <c r="J266" s="17" t="s">
        <v>4</v>
      </c>
      <c r="K266" s="17" t="s">
        <v>4</v>
      </c>
      <c r="L266" s="17" t="s">
        <v>4</v>
      </c>
      <c r="M266" s="17" t="s">
        <v>4</v>
      </c>
      <c r="N266" s="17" t="s">
        <v>4</v>
      </c>
      <c r="O266" s="17" t="s">
        <v>4</v>
      </c>
      <c r="P266">
        <v>991082659</v>
      </c>
      <c r="Q266" t="s">
        <v>19</v>
      </c>
      <c r="R266" t="s">
        <v>20</v>
      </c>
      <c r="T266" t="s">
        <v>21</v>
      </c>
      <c r="V266" t="str">
        <f t="shared" si="8"/>
        <v>APC</v>
      </c>
    </row>
    <row r="267" spans="1:22" x14ac:dyDescent="0.25">
      <c r="A267" t="s">
        <v>30</v>
      </c>
      <c r="B267" t="s">
        <v>31</v>
      </c>
      <c r="C267">
        <v>2055</v>
      </c>
      <c r="D267" s="17" t="s">
        <v>4</v>
      </c>
      <c r="E267" s="17" t="s">
        <v>4</v>
      </c>
      <c r="F267" s="17" t="s">
        <v>4</v>
      </c>
      <c r="G267" s="17" t="s">
        <v>4</v>
      </c>
      <c r="H267" s="17" t="s">
        <v>4</v>
      </c>
      <c r="I267" s="17" t="s">
        <v>4</v>
      </c>
      <c r="J267" s="17" t="s">
        <v>4</v>
      </c>
      <c r="K267" s="17" t="s">
        <v>4</v>
      </c>
      <c r="L267" s="17" t="s">
        <v>4</v>
      </c>
      <c r="M267" s="17" t="s">
        <v>4</v>
      </c>
      <c r="N267" s="17" t="s">
        <v>4</v>
      </c>
      <c r="O267" s="17" t="s">
        <v>4</v>
      </c>
      <c r="P267">
        <v>991082660</v>
      </c>
      <c r="Q267" t="s">
        <v>19</v>
      </c>
      <c r="R267" t="s">
        <v>20</v>
      </c>
      <c r="T267" t="s">
        <v>21</v>
      </c>
      <c r="V267" t="str">
        <f t="shared" si="8"/>
        <v>APC</v>
      </c>
    </row>
    <row r="268" spans="1:22" x14ac:dyDescent="0.25">
      <c r="A268" t="s">
        <v>30</v>
      </c>
      <c r="B268" t="s">
        <v>31</v>
      </c>
      <c r="C268">
        <v>2056</v>
      </c>
      <c r="D268" s="17" t="s">
        <v>4</v>
      </c>
      <c r="E268" s="17" t="s">
        <v>4</v>
      </c>
      <c r="F268" s="17" t="s">
        <v>4</v>
      </c>
      <c r="G268" s="17" t="s">
        <v>4</v>
      </c>
      <c r="H268" s="17" t="s">
        <v>4</v>
      </c>
      <c r="I268" s="17" t="s">
        <v>4</v>
      </c>
      <c r="J268" s="17" t="s">
        <v>4</v>
      </c>
      <c r="K268" s="17" t="s">
        <v>4</v>
      </c>
      <c r="L268" s="17" t="s">
        <v>4</v>
      </c>
      <c r="M268" s="17" t="s">
        <v>4</v>
      </c>
      <c r="N268" s="17" t="s">
        <v>4</v>
      </c>
      <c r="O268" s="17" t="s">
        <v>4</v>
      </c>
      <c r="P268">
        <v>991082661</v>
      </c>
      <c r="Q268" t="s">
        <v>19</v>
      </c>
      <c r="R268" t="s">
        <v>20</v>
      </c>
      <c r="T268" t="s">
        <v>21</v>
      </c>
      <c r="V268" t="str">
        <f t="shared" si="8"/>
        <v>APC</v>
      </c>
    </row>
    <row r="269" spans="1:22" x14ac:dyDescent="0.25">
      <c r="A269" t="s">
        <v>30</v>
      </c>
      <c r="B269" t="s">
        <v>31</v>
      </c>
      <c r="C269">
        <v>2057</v>
      </c>
      <c r="D269" s="17" t="s">
        <v>4</v>
      </c>
      <c r="E269" s="17" t="s">
        <v>4</v>
      </c>
      <c r="F269" s="17" t="s">
        <v>4</v>
      </c>
      <c r="G269" s="17" t="s">
        <v>4</v>
      </c>
      <c r="H269" s="17" t="s">
        <v>4</v>
      </c>
      <c r="I269" s="17" t="s">
        <v>4</v>
      </c>
      <c r="J269" s="17" t="s">
        <v>4</v>
      </c>
      <c r="K269" s="17" t="s">
        <v>4</v>
      </c>
      <c r="L269" s="17" t="s">
        <v>4</v>
      </c>
      <c r="M269" s="17" t="s">
        <v>4</v>
      </c>
      <c r="N269" s="17" t="s">
        <v>4</v>
      </c>
      <c r="O269" s="17" t="s">
        <v>4</v>
      </c>
      <c r="P269">
        <v>991082662</v>
      </c>
      <c r="Q269" t="s">
        <v>19</v>
      </c>
      <c r="R269" t="s">
        <v>20</v>
      </c>
      <c r="T269" t="s">
        <v>21</v>
      </c>
      <c r="V269" t="str">
        <f t="shared" si="8"/>
        <v>APC</v>
      </c>
    </row>
    <row r="270" spans="1:22" x14ac:dyDescent="0.25">
      <c r="A270" t="s">
        <v>30</v>
      </c>
      <c r="B270" t="s">
        <v>31</v>
      </c>
      <c r="C270">
        <v>2058</v>
      </c>
      <c r="D270" s="17" t="s">
        <v>4</v>
      </c>
      <c r="E270" s="17" t="s">
        <v>4</v>
      </c>
      <c r="F270" s="17" t="s">
        <v>4</v>
      </c>
      <c r="G270" s="17" t="s">
        <v>4</v>
      </c>
      <c r="H270" s="17" t="s">
        <v>4</v>
      </c>
      <c r="I270" s="17" t="s">
        <v>4</v>
      </c>
      <c r="J270" s="17" t="s">
        <v>4</v>
      </c>
      <c r="K270" s="17" t="s">
        <v>4</v>
      </c>
      <c r="L270" s="17" t="s">
        <v>4</v>
      </c>
      <c r="M270" s="17" t="s">
        <v>4</v>
      </c>
      <c r="N270" s="17" t="s">
        <v>4</v>
      </c>
      <c r="O270" s="17" t="s">
        <v>4</v>
      </c>
      <c r="P270">
        <v>991082663</v>
      </c>
      <c r="Q270" t="s">
        <v>19</v>
      </c>
      <c r="R270" t="s">
        <v>20</v>
      </c>
      <c r="T270" t="s">
        <v>21</v>
      </c>
      <c r="V270" t="str">
        <f t="shared" si="8"/>
        <v>APC</v>
      </c>
    </row>
    <row r="271" spans="1:22" x14ac:dyDescent="0.25">
      <c r="A271" t="s">
        <v>30</v>
      </c>
      <c r="B271" t="s">
        <v>31</v>
      </c>
      <c r="C271">
        <v>2059</v>
      </c>
      <c r="D271" s="17" t="s">
        <v>4</v>
      </c>
      <c r="E271" s="17" t="s">
        <v>4</v>
      </c>
      <c r="F271" s="17" t="s">
        <v>4</v>
      </c>
      <c r="G271" s="17" t="s">
        <v>4</v>
      </c>
      <c r="H271" s="17" t="s">
        <v>4</v>
      </c>
      <c r="I271" s="17" t="s">
        <v>4</v>
      </c>
      <c r="J271" s="17" t="s">
        <v>4</v>
      </c>
      <c r="K271" s="17" t="s">
        <v>4</v>
      </c>
      <c r="L271" s="17" t="s">
        <v>4</v>
      </c>
      <c r="M271" s="17" t="s">
        <v>4</v>
      </c>
      <c r="N271" s="17" t="s">
        <v>4</v>
      </c>
      <c r="O271" s="17" t="s">
        <v>4</v>
      </c>
      <c r="P271">
        <v>991082664</v>
      </c>
      <c r="Q271" t="s">
        <v>19</v>
      </c>
      <c r="R271" t="s">
        <v>20</v>
      </c>
      <c r="T271" t="s">
        <v>21</v>
      </c>
      <c r="V271" t="str">
        <f t="shared" si="8"/>
        <v>APC</v>
      </c>
    </row>
    <row r="272" spans="1:22" x14ac:dyDescent="0.25">
      <c r="A272" t="s">
        <v>30</v>
      </c>
      <c r="B272" t="s">
        <v>31</v>
      </c>
      <c r="C272">
        <v>2060</v>
      </c>
      <c r="D272" s="17" t="s">
        <v>4</v>
      </c>
      <c r="E272" s="17" t="s">
        <v>4</v>
      </c>
      <c r="F272" s="17" t="s">
        <v>4</v>
      </c>
      <c r="G272" s="17" t="s">
        <v>4</v>
      </c>
      <c r="H272" s="17" t="s">
        <v>4</v>
      </c>
      <c r="I272" s="17" t="s">
        <v>4</v>
      </c>
      <c r="J272" s="17" t="s">
        <v>4</v>
      </c>
      <c r="K272" s="17" t="s">
        <v>4</v>
      </c>
      <c r="L272" s="17" t="s">
        <v>4</v>
      </c>
      <c r="M272" s="17" t="s">
        <v>4</v>
      </c>
      <c r="N272" s="17" t="s">
        <v>4</v>
      </c>
      <c r="O272" s="17" t="s">
        <v>4</v>
      </c>
      <c r="P272">
        <v>991082665</v>
      </c>
      <c r="Q272" t="s">
        <v>19</v>
      </c>
      <c r="R272" t="s">
        <v>20</v>
      </c>
      <c r="T272" t="s">
        <v>21</v>
      </c>
      <c r="V272" t="str">
        <f t="shared" si="8"/>
        <v>APC</v>
      </c>
    </row>
    <row r="273" spans="1:22" x14ac:dyDescent="0.25">
      <c r="A273" t="s">
        <v>30</v>
      </c>
      <c r="B273" t="s">
        <v>31</v>
      </c>
      <c r="C273">
        <v>2061</v>
      </c>
      <c r="D273" s="17" t="s">
        <v>4</v>
      </c>
      <c r="E273" s="17" t="s">
        <v>4</v>
      </c>
      <c r="F273" s="17" t="s">
        <v>4</v>
      </c>
      <c r="G273" s="17" t="s">
        <v>4</v>
      </c>
      <c r="H273" s="17" t="s">
        <v>4</v>
      </c>
      <c r="I273" s="17" t="s">
        <v>4</v>
      </c>
      <c r="J273" s="17" t="s">
        <v>4</v>
      </c>
      <c r="K273" s="17" t="s">
        <v>4</v>
      </c>
      <c r="L273" s="17" t="s">
        <v>4</v>
      </c>
      <c r="M273" s="17" t="s">
        <v>4</v>
      </c>
      <c r="N273" s="17" t="s">
        <v>4</v>
      </c>
      <c r="O273" s="17" t="s">
        <v>4</v>
      </c>
      <c r="P273">
        <v>991082666</v>
      </c>
      <c r="Q273" t="s">
        <v>19</v>
      </c>
      <c r="R273" t="s">
        <v>20</v>
      </c>
      <c r="T273" t="s">
        <v>21</v>
      </c>
      <c r="V273" t="str">
        <f t="shared" si="8"/>
        <v>APC</v>
      </c>
    </row>
    <row r="274" spans="1:22" x14ac:dyDescent="0.25">
      <c r="A274" t="s">
        <v>30</v>
      </c>
      <c r="B274" t="s">
        <v>31</v>
      </c>
      <c r="C274">
        <v>2062</v>
      </c>
      <c r="D274" s="17" t="s">
        <v>4</v>
      </c>
      <c r="E274" s="17" t="s">
        <v>4</v>
      </c>
      <c r="F274" s="17" t="s">
        <v>4</v>
      </c>
      <c r="G274" s="17" t="s">
        <v>4</v>
      </c>
      <c r="H274" s="17" t="s">
        <v>4</v>
      </c>
      <c r="I274" s="17" t="s">
        <v>4</v>
      </c>
      <c r="J274" s="17" t="s">
        <v>4</v>
      </c>
      <c r="K274" s="17" t="s">
        <v>4</v>
      </c>
      <c r="L274" s="17" t="s">
        <v>4</v>
      </c>
      <c r="M274" s="17" t="s">
        <v>4</v>
      </c>
      <c r="N274" s="17" t="s">
        <v>4</v>
      </c>
      <c r="O274" s="17" t="s">
        <v>4</v>
      </c>
      <c r="P274">
        <v>991082667</v>
      </c>
      <c r="Q274" t="s">
        <v>19</v>
      </c>
      <c r="R274" t="s">
        <v>20</v>
      </c>
      <c r="T274" t="s">
        <v>21</v>
      </c>
      <c r="V274" t="str">
        <f t="shared" si="8"/>
        <v>APC</v>
      </c>
    </row>
    <row r="275" spans="1:22" x14ac:dyDescent="0.25">
      <c r="A275" t="s">
        <v>32</v>
      </c>
      <c r="B275" t="s">
        <v>31</v>
      </c>
      <c r="C275">
        <v>2024</v>
      </c>
      <c r="D275" s="17" t="s">
        <v>4</v>
      </c>
      <c r="E275" s="17" t="s">
        <v>4</v>
      </c>
      <c r="F275" s="17" t="s">
        <v>4</v>
      </c>
      <c r="G275" s="17" t="s">
        <v>4</v>
      </c>
      <c r="H275" s="17" t="s">
        <v>4</v>
      </c>
      <c r="I275" s="17" t="s">
        <v>4</v>
      </c>
      <c r="J275" s="17" t="s">
        <v>4</v>
      </c>
      <c r="K275" s="17" t="s">
        <v>4</v>
      </c>
      <c r="L275" s="17" t="s">
        <v>4</v>
      </c>
      <c r="M275" s="17" t="s">
        <v>4</v>
      </c>
      <c r="N275" s="17" t="s">
        <v>4</v>
      </c>
      <c r="O275" s="17" t="s">
        <v>4</v>
      </c>
      <c r="P275">
        <v>991082668</v>
      </c>
      <c r="Q275" t="s">
        <v>19</v>
      </c>
      <c r="R275" t="s">
        <v>20</v>
      </c>
      <c r="T275" t="s">
        <v>23</v>
      </c>
      <c r="V275" t="str">
        <f t="shared" si="8"/>
        <v>GPC</v>
      </c>
    </row>
    <row r="276" spans="1:22" x14ac:dyDescent="0.25">
      <c r="A276" t="s">
        <v>32</v>
      </c>
      <c r="B276" t="s">
        <v>31</v>
      </c>
      <c r="C276">
        <v>2025</v>
      </c>
      <c r="D276" s="17" t="s">
        <v>4</v>
      </c>
      <c r="E276" s="17" t="s">
        <v>4</v>
      </c>
      <c r="F276" s="17" t="s">
        <v>4</v>
      </c>
      <c r="G276" s="17" t="s">
        <v>4</v>
      </c>
      <c r="H276" s="17" t="s">
        <v>4</v>
      </c>
      <c r="I276" s="17" t="s">
        <v>4</v>
      </c>
      <c r="J276" s="17" t="s">
        <v>4</v>
      </c>
      <c r="K276" s="17" t="s">
        <v>4</v>
      </c>
      <c r="L276" s="17" t="s">
        <v>4</v>
      </c>
      <c r="M276" s="17" t="s">
        <v>4</v>
      </c>
      <c r="N276" s="17" t="s">
        <v>4</v>
      </c>
      <c r="O276" s="17" t="s">
        <v>4</v>
      </c>
      <c r="P276">
        <v>991082669</v>
      </c>
      <c r="Q276" t="s">
        <v>19</v>
      </c>
      <c r="R276" t="s">
        <v>20</v>
      </c>
      <c r="T276" t="s">
        <v>23</v>
      </c>
      <c r="V276" t="str">
        <f t="shared" si="8"/>
        <v>GPC</v>
      </c>
    </row>
    <row r="277" spans="1:22" x14ac:dyDescent="0.25">
      <c r="A277" t="s">
        <v>32</v>
      </c>
      <c r="B277" t="s">
        <v>31</v>
      </c>
      <c r="C277">
        <v>2026</v>
      </c>
      <c r="D277" s="17" t="s">
        <v>4</v>
      </c>
      <c r="E277" s="17" t="s">
        <v>4</v>
      </c>
      <c r="F277" s="17" t="s">
        <v>4</v>
      </c>
      <c r="G277" s="17" t="s">
        <v>4</v>
      </c>
      <c r="H277" s="17" t="s">
        <v>4</v>
      </c>
      <c r="I277" s="17" t="s">
        <v>4</v>
      </c>
      <c r="J277" s="17" t="s">
        <v>4</v>
      </c>
      <c r="K277" s="17" t="s">
        <v>4</v>
      </c>
      <c r="L277" s="17" t="s">
        <v>4</v>
      </c>
      <c r="M277" s="17" t="s">
        <v>4</v>
      </c>
      <c r="N277" s="17" t="s">
        <v>4</v>
      </c>
      <c r="O277" s="17" t="s">
        <v>4</v>
      </c>
      <c r="P277">
        <v>991082670</v>
      </c>
      <c r="Q277" t="s">
        <v>19</v>
      </c>
      <c r="R277" t="s">
        <v>20</v>
      </c>
      <c r="T277" t="s">
        <v>23</v>
      </c>
      <c r="V277" t="str">
        <f t="shared" si="8"/>
        <v>GPC</v>
      </c>
    </row>
    <row r="278" spans="1:22" x14ac:dyDescent="0.25">
      <c r="A278" t="s">
        <v>32</v>
      </c>
      <c r="B278" t="s">
        <v>31</v>
      </c>
      <c r="C278">
        <v>2027</v>
      </c>
      <c r="D278" s="17" t="s">
        <v>4</v>
      </c>
      <c r="E278" s="17" t="s">
        <v>4</v>
      </c>
      <c r="F278" s="17" t="s">
        <v>4</v>
      </c>
      <c r="G278" s="17" t="s">
        <v>4</v>
      </c>
      <c r="H278" s="17" t="s">
        <v>4</v>
      </c>
      <c r="I278" s="17" t="s">
        <v>4</v>
      </c>
      <c r="J278" s="17" t="s">
        <v>4</v>
      </c>
      <c r="K278" s="17" t="s">
        <v>4</v>
      </c>
      <c r="L278" s="17" t="s">
        <v>4</v>
      </c>
      <c r="M278" s="17" t="s">
        <v>4</v>
      </c>
      <c r="N278" s="17" t="s">
        <v>4</v>
      </c>
      <c r="O278" s="17" t="s">
        <v>4</v>
      </c>
      <c r="P278">
        <v>991082671</v>
      </c>
      <c r="Q278" t="s">
        <v>19</v>
      </c>
      <c r="R278" t="s">
        <v>20</v>
      </c>
      <c r="T278" t="s">
        <v>23</v>
      </c>
      <c r="V278" t="str">
        <f t="shared" si="8"/>
        <v>GPC</v>
      </c>
    </row>
    <row r="279" spans="1:22" x14ac:dyDescent="0.25">
      <c r="A279" t="s">
        <v>32</v>
      </c>
      <c r="B279" t="s">
        <v>31</v>
      </c>
      <c r="C279">
        <v>2028</v>
      </c>
      <c r="D279" s="17" t="s">
        <v>4</v>
      </c>
      <c r="E279" s="17" t="s">
        <v>4</v>
      </c>
      <c r="F279" s="17" t="s">
        <v>4</v>
      </c>
      <c r="G279" s="17" t="s">
        <v>4</v>
      </c>
      <c r="H279" s="17" t="s">
        <v>4</v>
      </c>
      <c r="I279" s="17" t="s">
        <v>4</v>
      </c>
      <c r="J279" s="17" t="s">
        <v>4</v>
      </c>
      <c r="K279" s="17" t="s">
        <v>4</v>
      </c>
      <c r="L279" s="17" t="s">
        <v>4</v>
      </c>
      <c r="M279" s="17" t="s">
        <v>4</v>
      </c>
      <c r="N279" s="17" t="s">
        <v>4</v>
      </c>
      <c r="O279" s="17" t="s">
        <v>4</v>
      </c>
      <c r="P279">
        <v>991082672</v>
      </c>
      <c r="Q279" t="s">
        <v>19</v>
      </c>
      <c r="R279" t="s">
        <v>20</v>
      </c>
      <c r="T279" t="s">
        <v>23</v>
      </c>
      <c r="V279" t="str">
        <f t="shared" si="8"/>
        <v>GPC</v>
      </c>
    </row>
    <row r="280" spans="1:22" x14ac:dyDescent="0.25">
      <c r="A280" t="s">
        <v>32</v>
      </c>
      <c r="B280" t="s">
        <v>31</v>
      </c>
      <c r="C280">
        <v>2029</v>
      </c>
      <c r="D280" s="17" t="s">
        <v>4</v>
      </c>
      <c r="E280" s="17" t="s">
        <v>4</v>
      </c>
      <c r="F280" s="17" t="s">
        <v>4</v>
      </c>
      <c r="G280" s="17" t="s">
        <v>4</v>
      </c>
      <c r="H280" s="17" t="s">
        <v>4</v>
      </c>
      <c r="I280" s="17" t="s">
        <v>4</v>
      </c>
      <c r="J280" s="17" t="s">
        <v>4</v>
      </c>
      <c r="K280" s="17" t="s">
        <v>4</v>
      </c>
      <c r="L280" s="17" t="s">
        <v>4</v>
      </c>
      <c r="M280" s="17" t="s">
        <v>4</v>
      </c>
      <c r="N280" s="17" t="s">
        <v>4</v>
      </c>
      <c r="O280" s="17" t="s">
        <v>4</v>
      </c>
      <c r="P280">
        <v>991082673</v>
      </c>
      <c r="Q280" t="s">
        <v>19</v>
      </c>
      <c r="R280" t="s">
        <v>20</v>
      </c>
      <c r="T280" t="s">
        <v>23</v>
      </c>
      <c r="V280" t="str">
        <f t="shared" si="8"/>
        <v>GPC</v>
      </c>
    </row>
    <row r="281" spans="1:22" x14ac:dyDescent="0.25">
      <c r="A281" t="s">
        <v>32</v>
      </c>
      <c r="B281" t="s">
        <v>31</v>
      </c>
      <c r="C281">
        <v>2030</v>
      </c>
      <c r="D281" s="17" t="s">
        <v>4</v>
      </c>
      <c r="E281" s="17" t="s">
        <v>4</v>
      </c>
      <c r="F281" s="17" t="s">
        <v>4</v>
      </c>
      <c r="G281" s="17" t="s">
        <v>4</v>
      </c>
      <c r="H281" s="17" t="s">
        <v>4</v>
      </c>
      <c r="I281" s="17" t="s">
        <v>4</v>
      </c>
      <c r="J281" s="17" t="s">
        <v>4</v>
      </c>
      <c r="K281" s="17" t="s">
        <v>4</v>
      </c>
      <c r="L281" s="17" t="s">
        <v>4</v>
      </c>
      <c r="M281" s="17" t="s">
        <v>4</v>
      </c>
      <c r="N281" s="17" t="s">
        <v>4</v>
      </c>
      <c r="O281" s="17" t="s">
        <v>4</v>
      </c>
      <c r="P281">
        <v>991082674</v>
      </c>
      <c r="Q281" t="s">
        <v>19</v>
      </c>
      <c r="R281" t="s">
        <v>20</v>
      </c>
      <c r="T281" t="s">
        <v>23</v>
      </c>
      <c r="V281" t="str">
        <f t="shared" ref="V281:V344" si="9">IF(ISERROR(SEARCH("APC",A281))=FALSE,"APC",IF(ISERROR(SEARCH("GPC",A281))=FALSE,"GPC",IF(ISERROR(SEARCH("MPC",A281))=FALSE,"MPC",NA())))</f>
        <v>GPC</v>
      </c>
    </row>
    <row r="282" spans="1:22" x14ac:dyDescent="0.25">
      <c r="A282" t="s">
        <v>32</v>
      </c>
      <c r="B282" t="s">
        <v>31</v>
      </c>
      <c r="C282">
        <v>2031</v>
      </c>
      <c r="D282" s="17" t="s">
        <v>4</v>
      </c>
      <c r="E282" s="17" t="s">
        <v>4</v>
      </c>
      <c r="F282" s="17" t="s">
        <v>4</v>
      </c>
      <c r="G282" s="17" t="s">
        <v>4</v>
      </c>
      <c r="H282" s="17" t="s">
        <v>4</v>
      </c>
      <c r="I282" s="17" t="s">
        <v>4</v>
      </c>
      <c r="J282" s="17" t="s">
        <v>4</v>
      </c>
      <c r="K282" s="17" t="s">
        <v>4</v>
      </c>
      <c r="L282" s="17" t="s">
        <v>4</v>
      </c>
      <c r="M282" s="17" t="s">
        <v>4</v>
      </c>
      <c r="N282" s="17" t="s">
        <v>4</v>
      </c>
      <c r="O282" s="17" t="s">
        <v>4</v>
      </c>
      <c r="P282">
        <v>991082675</v>
      </c>
      <c r="Q282" t="s">
        <v>19</v>
      </c>
      <c r="R282" t="s">
        <v>20</v>
      </c>
      <c r="T282" t="s">
        <v>23</v>
      </c>
      <c r="V282" t="str">
        <f t="shared" si="9"/>
        <v>GPC</v>
      </c>
    </row>
    <row r="283" spans="1:22" x14ac:dyDescent="0.25">
      <c r="A283" t="s">
        <v>32</v>
      </c>
      <c r="B283" t="s">
        <v>31</v>
      </c>
      <c r="C283">
        <v>2032</v>
      </c>
      <c r="D283" s="17" t="s">
        <v>4</v>
      </c>
      <c r="E283" s="17" t="s">
        <v>4</v>
      </c>
      <c r="F283" s="17" t="s">
        <v>4</v>
      </c>
      <c r="G283" s="17" t="s">
        <v>4</v>
      </c>
      <c r="H283" s="17" t="s">
        <v>4</v>
      </c>
      <c r="I283" s="17" t="s">
        <v>4</v>
      </c>
      <c r="J283" s="17" t="s">
        <v>4</v>
      </c>
      <c r="K283" s="17" t="s">
        <v>4</v>
      </c>
      <c r="L283" s="17" t="s">
        <v>4</v>
      </c>
      <c r="M283" s="17" t="s">
        <v>4</v>
      </c>
      <c r="N283" s="17" t="s">
        <v>4</v>
      </c>
      <c r="O283" s="17" t="s">
        <v>4</v>
      </c>
      <c r="P283">
        <v>991082676</v>
      </c>
      <c r="Q283" t="s">
        <v>19</v>
      </c>
      <c r="R283" t="s">
        <v>20</v>
      </c>
      <c r="T283" t="s">
        <v>23</v>
      </c>
      <c r="V283" t="str">
        <f t="shared" si="9"/>
        <v>GPC</v>
      </c>
    </row>
    <row r="284" spans="1:22" x14ac:dyDescent="0.25">
      <c r="A284" t="s">
        <v>32</v>
      </c>
      <c r="B284" t="s">
        <v>31</v>
      </c>
      <c r="C284">
        <v>2033</v>
      </c>
      <c r="D284" s="17" t="s">
        <v>4</v>
      </c>
      <c r="E284" s="17" t="s">
        <v>4</v>
      </c>
      <c r="F284" s="17" t="s">
        <v>4</v>
      </c>
      <c r="G284" s="17" t="s">
        <v>4</v>
      </c>
      <c r="H284" s="17" t="s">
        <v>4</v>
      </c>
      <c r="I284" s="17" t="s">
        <v>4</v>
      </c>
      <c r="J284" s="17" t="s">
        <v>4</v>
      </c>
      <c r="K284" s="17" t="s">
        <v>4</v>
      </c>
      <c r="L284" s="17" t="s">
        <v>4</v>
      </c>
      <c r="M284" s="17" t="s">
        <v>4</v>
      </c>
      <c r="N284" s="17" t="s">
        <v>4</v>
      </c>
      <c r="O284" s="17" t="s">
        <v>4</v>
      </c>
      <c r="P284">
        <v>991082677</v>
      </c>
      <c r="Q284" t="s">
        <v>19</v>
      </c>
      <c r="R284" t="s">
        <v>20</v>
      </c>
      <c r="T284" t="s">
        <v>23</v>
      </c>
      <c r="V284" t="str">
        <f t="shared" si="9"/>
        <v>GPC</v>
      </c>
    </row>
    <row r="285" spans="1:22" x14ac:dyDescent="0.25">
      <c r="A285" t="s">
        <v>32</v>
      </c>
      <c r="B285" t="s">
        <v>31</v>
      </c>
      <c r="C285">
        <v>2034</v>
      </c>
      <c r="D285" s="17" t="s">
        <v>4</v>
      </c>
      <c r="E285" s="17" t="s">
        <v>4</v>
      </c>
      <c r="F285" s="17" t="s">
        <v>4</v>
      </c>
      <c r="G285" s="17" t="s">
        <v>4</v>
      </c>
      <c r="H285" s="17" t="s">
        <v>4</v>
      </c>
      <c r="I285" s="17" t="s">
        <v>4</v>
      </c>
      <c r="J285" s="17" t="s">
        <v>4</v>
      </c>
      <c r="K285" s="17" t="s">
        <v>4</v>
      </c>
      <c r="L285" s="17" t="s">
        <v>4</v>
      </c>
      <c r="M285" s="17" t="s">
        <v>4</v>
      </c>
      <c r="N285" s="17" t="s">
        <v>4</v>
      </c>
      <c r="O285" s="17" t="s">
        <v>4</v>
      </c>
      <c r="P285">
        <v>991082678</v>
      </c>
      <c r="Q285" t="s">
        <v>19</v>
      </c>
      <c r="R285" t="s">
        <v>20</v>
      </c>
      <c r="T285" t="s">
        <v>23</v>
      </c>
      <c r="V285" t="str">
        <f t="shared" si="9"/>
        <v>GPC</v>
      </c>
    </row>
    <row r="286" spans="1:22" x14ac:dyDescent="0.25">
      <c r="A286" t="s">
        <v>32</v>
      </c>
      <c r="B286" t="s">
        <v>31</v>
      </c>
      <c r="C286">
        <v>2035</v>
      </c>
      <c r="D286" s="17" t="s">
        <v>4</v>
      </c>
      <c r="E286" s="17" t="s">
        <v>4</v>
      </c>
      <c r="F286" s="17" t="s">
        <v>4</v>
      </c>
      <c r="G286" s="17" t="s">
        <v>4</v>
      </c>
      <c r="H286" s="17" t="s">
        <v>4</v>
      </c>
      <c r="I286" s="17" t="s">
        <v>4</v>
      </c>
      <c r="J286" s="17" t="s">
        <v>4</v>
      </c>
      <c r="K286" s="17" t="s">
        <v>4</v>
      </c>
      <c r="L286" s="17" t="s">
        <v>4</v>
      </c>
      <c r="M286" s="17" t="s">
        <v>4</v>
      </c>
      <c r="N286" s="17" t="s">
        <v>4</v>
      </c>
      <c r="O286" s="17" t="s">
        <v>4</v>
      </c>
      <c r="P286">
        <v>991082679</v>
      </c>
      <c r="Q286" t="s">
        <v>19</v>
      </c>
      <c r="R286" t="s">
        <v>20</v>
      </c>
      <c r="T286" t="s">
        <v>23</v>
      </c>
      <c r="V286" t="str">
        <f t="shared" si="9"/>
        <v>GPC</v>
      </c>
    </row>
    <row r="287" spans="1:22" x14ac:dyDescent="0.25">
      <c r="A287" t="s">
        <v>32</v>
      </c>
      <c r="B287" t="s">
        <v>31</v>
      </c>
      <c r="C287">
        <v>2036</v>
      </c>
      <c r="D287" s="17" t="s">
        <v>4</v>
      </c>
      <c r="E287" s="17" t="s">
        <v>4</v>
      </c>
      <c r="F287" s="17" t="s">
        <v>4</v>
      </c>
      <c r="G287" s="17" t="s">
        <v>4</v>
      </c>
      <c r="H287" s="17" t="s">
        <v>4</v>
      </c>
      <c r="I287" s="17" t="s">
        <v>4</v>
      </c>
      <c r="J287" s="17" t="s">
        <v>4</v>
      </c>
      <c r="K287" s="17" t="s">
        <v>4</v>
      </c>
      <c r="L287" s="17" t="s">
        <v>4</v>
      </c>
      <c r="M287" s="17" t="s">
        <v>4</v>
      </c>
      <c r="N287" s="17" t="s">
        <v>4</v>
      </c>
      <c r="O287" s="17" t="s">
        <v>4</v>
      </c>
      <c r="P287">
        <v>991082680</v>
      </c>
      <c r="Q287" t="s">
        <v>19</v>
      </c>
      <c r="R287" t="s">
        <v>20</v>
      </c>
      <c r="T287" t="s">
        <v>23</v>
      </c>
      <c r="V287" t="str">
        <f t="shared" si="9"/>
        <v>GPC</v>
      </c>
    </row>
    <row r="288" spans="1:22" x14ac:dyDescent="0.25">
      <c r="A288" t="s">
        <v>32</v>
      </c>
      <c r="B288" t="s">
        <v>31</v>
      </c>
      <c r="C288">
        <v>2037</v>
      </c>
      <c r="D288" s="17" t="s">
        <v>4</v>
      </c>
      <c r="E288" s="17" t="s">
        <v>4</v>
      </c>
      <c r="F288" s="17" t="s">
        <v>4</v>
      </c>
      <c r="G288" s="17" t="s">
        <v>4</v>
      </c>
      <c r="H288" s="17" t="s">
        <v>4</v>
      </c>
      <c r="I288" s="17" t="s">
        <v>4</v>
      </c>
      <c r="J288" s="17" t="s">
        <v>4</v>
      </c>
      <c r="K288" s="17" t="s">
        <v>4</v>
      </c>
      <c r="L288" s="17" t="s">
        <v>4</v>
      </c>
      <c r="M288" s="17" t="s">
        <v>4</v>
      </c>
      <c r="N288" s="17" t="s">
        <v>4</v>
      </c>
      <c r="O288" s="17" t="s">
        <v>4</v>
      </c>
      <c r="P288">
        <v>991082681</v>
      </c>
      <c r="Q288" t="s">
        <v>19</v>
      </c>
      <c r="R288" t="s">
        <v>20</v>
      </c>
      <c r="T288" t="s">
        <v>23</v>
      </c>
      <c r="V288" t="str">
        <f t="shared" si="9"/>
        <v>GPC</v>
      </c>
    </row>
    <row r="289" spans="1:22" x14ac:dyDescent="0.25">
      <c r="A289" t="s">
        <v>32</v>
      </c>
      <c r="B289" t="s">
        <v>31</v>
      </c>
      <c r="C289">
        <v>2038</v>
      </c>
      <c r="D289" s="17" t="s">
        <v>4</v>
      </c>
      <c r="E289" s="17" t="s">
        <v>4</v>
      </c>
      <c r="F289" s="17" t="s">
        <v>4</v>
      </c>
      <c r="G289" s="17" t="s">
        <v>4</v>
      </c>
      <c r="H289" s="17" t="s">
        <v>4</v>
      </c>
      <c r="I289" s="17" t="s">
        <v>4</v>
      </c>
      <c r="J289" s="17" t="s">
        <v>4</v>
      </c>
      <c r="K289" s="17" t="s">
        <v>4</v>
      </c>
      <c r="L289" s="17" t="s">
        <v>4</v>
      </c>
      <c r="M289" s="17" t="s">
        <v>4</v>
      </c>
      <c r="N289" s="17" t="s">
        <v>4</v>
      </c>
      <c r="O289" s="17" t="s">
        <v>4</v>
      </c>
      <c r="P289">
        <v>991082682</v>
      </c>
      <c r="Q289" t="s">
        <v>19</v>
      </c>
      <c r="R289" t="s">
        <v>20</v>
      </c>
      <c r="T289" t="s">
        <v>23</v>
      </c>
      <c r="V289" t="str">
        <f t="shared" si="9"/>
        <v>GPC</v>
      </c>
    </row>
    <row r="290" spans="1:22" x14ac:dyDescent="0.25">
      <c r="A290" t="s">
        <v>32</v>
      </c>
      <c r="B290" t="s">
        <v>31</v>
      </c>
      <c r="C290">
        <v>2039</v>
      </c>
      <c r="D290" s="17" t="s">
        <v>4</v>
      </c>
      <c r="E290" s="17" t="s">
        <v>4</v>
      </c>
      <c r="F290" s="17" t="s">
        <v>4</v>
      </c>
      <c r="G290" s="17" t="s">
        <v>4</v>
      </c>
      <c r="H290" s="17" t="s">
        <v>4</v>
      </c>
      <c r="I290" s="17" t="s">
        <v>4</v>
      </c>
      <c r="J290" s="17" t="s">
        <v>4</v>
      </c>
      <c r="K290" s="17" t="s">
        <v>4</v>
      </c>
      <c r="L290" s="17" t="s">
        <v>4</v>
      </c>
      <c r="M290" s="17" t="s">
        <v>4</v>
      </c>
      <c r="N290" s="17" t="s">
        <v>4</v>
      </c>
      <c r="O290" s="17" t="s">
        <v>4</v>
      </c>
      <c r="P290">
        <v>991082683</v>
      </c>
      <c r="Q290" t="s">
        <v>19</v>
      </c>
      <c r="R290" t="s">
        <v>20</v>
      </c>
      <c r="T290" t="s">
        <v>23</v>
      </c>
      <c r="V290" t="str">
        <f t="shared" si="9"/>
        <v>GPC</v>
      </c>
    </row>
    <row r="291" spans="1:22" x14ac:dyDescent="0.25">
      <c r="A291" t="s">
        <v>32</v>
      </c>
      <c r="B291" t="s">
        <v>31</v>
      </c>
      <c r="C291">
        <v>2040</v>
      </c>
      <c r="D291" s="17" t="s">
        <v>4</v>
      </c>
      <c r="E291" s="17" t="s">
        <v>4</v>
      </c>
      <c r="F291" s="17" t="s">
        <v>4</v>
      </c>
      <c r="G291" s="17" t="s">
        <v>4</v>
      </c>
      <c r="H291" s="17" t="s">
        <v>4</v>
      </c>
      <c r="I291" s="17" t="s">
        <v>4</v>
      </c>
      <c r="J291" s="17" t="s">
        <v>4</v>
      </c>
      <c r="K291" s="17" t="s">
        <v>4</v>
      </c>
      <c r="L291" s="17" t="s">
        <v>4</v>
      </c>
      <c r="M291" s="17" t="s">
        <v>4</v>
      </c>
      <c r="N291" s="17" t="s">
        <v>4</v>
      </c>
      <c r="O291" s="17" t="s">
        <v>4</v>
      </c>
      <c r="P291">
        <v>991082684</v>
      </c>
      <c r="Q291" t="s">
        <v>19</v>
      </c>
      <c r="R291" t="s">
        <v>20</v>
      </c>
      <c r="T291" t="s">
        <v>23</v>
      </c>
      <c r="V291" t="str">
        <f t="shared" si="9"/>
        <v>GPC</v>
      </c>
    </row>
    <row r="292" spans="1:22" x14ac:dyDescent="0.25">
      <c r="A292" t="s">
        <v>32</v>
      </c>
      <c r="B292" t="s">
        <v>31</v>
      </c>
      <c r="C292">
        <v>2041</v>
      </c>
      <c r="D292" s="17" t="s">
        <v>4</v>
      </c>
      <c r="E292" s="17" t="s">
        <v>4</v>
      </c>
      <c r="F292" s="17" t="s">
        <v>4</v>
      </c>
      <c r="G292" s="17" t="s">
        <v>4</v>
      </c>
      <c r="H292" s="17" t="s">
        <v>4</v>
      </c>
      <c r="I292" s="17" t="s">
        <v>4</v>
      </c>
      <c r="J292" s="17" t="s">
        <v>4</v>
      </c>
      <c r="K292" s="17" t="s">
        <v>4</v>
      </c>
      <c r="L292" s="17" t="s">
        <v>4</v>
      </c>
      <c r="M292" s="17" t="s">
        <v>4</v>
      </c>
      <c r="N292" s="17" t="s">
        <v>4</v>
      </c>
      <c r="O292" s="17" t="s">
        <v>4</v>
      </c>
      <c r="P292">
        <v>991082685</v>
      </c>
      <c r="Q292" t="s">
        <v>19</v>
      </c>
      <c r="R292" t="s">
        <v>20</v>
      </c>
      <c r="T292" t="s">
        <v>23</v>
      </c>
      <c r="V292" t="str">
        <f t="shared" si="9"/>
        <v>GPC</v>
      </c>
    </row>
    <row r="293" spans="1:22" x14ac:dyDescent="0.25">
      <c r="A293" t="s">
        <v>32</v>
      </c>
      <c r="B293" t="s">
        <v>31</v>
      </c>
      <c r="C293">
        <v>2042</v>
      </c>
      <c r="D293" s="17" t="s">
        <v>4</v>
      </c>
      <c r="E293" s="17" t="s">
        <v>4</v>
      </c>
      <c r="F293" s="17" t="s">
        <v>4</v>
      </c>
      <c r="G293" s="17" t="s">
        <v>4</v>
      </c>
      <c r="H293" s="17" t="s">
        <v>4</v>
      </c>
      <c r="I293" s="17" t="s">
        <v>4</v>
      </c>
      <c r="J293" s="17" t="s">
        <v>4</v>
      </c>
      <c r="K293" s="17" t="s">
        <v>4</v>
      </c>
      <c r="L293" s="17" t="s">
        <v>4</v>
      </c>
      <c r="M293" s="17" t="s">
        <v>4</v>
      </c>
      <c r="N293" s="17" t="s">
        <v>4</v>
      </c>
      <c r="O293" s="17" t="s">
        <v>4</v>
      </c>
      <c r="P293">
        <v>991082686</v>
      </c>
      <c r="Q293" t="s">
        <v>19</v>
      </c>
      <c r="R293" t="s">
        <v>20</v>
      </c>
      <c r="T293" t="s">
        <v>23</v>
      </c>
      <c r="V293" t="str">
        <f t="shared" si="9"/>
        <v>GPC</v>
      </c>
    </row>
    <row r="294" spans="1:22" x14ac:dyDescent="0.25">
      <c r="A294" t="s">
        <v>32</v>
      </c>
      <c r="B294" t="s">
        <v>31</v>
      </c>
      <c r="C294">
        <v>2043</v>
      </c>
      <c r="D294" s="17" t="s">
        <v>4</v>
      </c>
      <c r="E294" s="17" t="s">
        <v>4</v>
      </c>
      <c r="F294" s="17" t="s">
        <v>4</v>
      </c>
      <c r="G294" s="17" t="s">
        <v>4</v>
      </c>
      <c r="H294" s="17" t="s">
        <v>4</v>
      </c>
      <c r="I294" s="17" t="s">
        <v>4</v>
      </c>
      <c r="J294" s="17" t="s">
        <v>4</v>
      </c>
      <c r="K294" s="17" t="s">
        <v>4</v>
      </c>
      <c r="L294" s="17" t="s">
        <v>4</v>
      </c>
      <c r="M294" s="17" t="s">
        <v>4</v>
      </c>
      <c r="N294" s="17" t="s">
        <v>4</v>
      </c>
      <c r="O294" s="17" t="s">
        <v>4</v>
      </c>
      <c r="P294">
        <v>991082687</v>
      </c>
      <c r="Q294" t="s">
        <v>19</v>
      </c>
      <c r="R294" t="s">
        <v>20</v>
      </c>
      <c r="T294" t="s">
        <v>23</v>
      </c>
      <c r="V294" t="str">
        <f t="shared" si="9"/>
        <v>GPC</v>
      </c>
    </row>
    <row r="295" spans="1:22" x14ac:dyDescent="0.25">
      <c r="A295" t="s">
        <v>32</v>
      </c>
      <c r="B295" t="s">
        <v>31</v>
      </c>
      <c r="C295">
        <v>2044</v>
      </c>
      <c r="D295" s="17" t="s">
        <v>4</v>
      </c>
      <c r="E295" s="17" t="s">
        <v>4</v>
      </c>
      <c r="F295" s="17" t="s">
        <v>4</v>
      </c>
      <c r="G295" s="17" t="s">
        <v>4</v>
      </c>
      <c r="H295" s="17" t="s">
        <v>4</v>
      </c>
      <c r="I295" s="17" t="s">
        <v>4</v>
      </c>
      <c r="J295" s="17" t="s">
        <v>4</v>
      </c>
      <c r="K295" s="17" t="s">
        <v>4</v>
      </c>
      <c r="L295" s="17" t="s">
        <v>4</v>
      </c>
      <c r="M295" s="17" t="s">
        <v>4</v>
      </c>
      <c r="N295" s="17" t="s">
        <v>4</v>
      </c>
      <c r="O295" s="17" t="s">
        <v>4</v>
      </c>
      <c r="P295">
        <v>991082688</v>
      </c>
      <c r="Q295" t="s">
        <v>19</v>
      </c>
      <c r="R295" t="s">
        <v>20</v>
      </c>
      <c r="T295" t="s">
        <v>23</v>
      </c>
      <c r="V295" t="str">
        <f t="shared" si="9"/>
        <v>GPC</v>
      </c>
    </row>
    <row r="296" spans="1:22" x14ac:dyDescent="0.25">
      <c r="A296" t="s">
        <v>32</v>
      </c>
      <c r="B296" t="s">
        <v>31</v>
      </c>
      <c r="C296">
        <v>2045</v>
      </c>
      <c r="D296" s="17" t="s">
        <v>4</v>
      </c>
      <c r="E296" s="17" t="s">
        <v>4</v>
      </c>
      <c r="F296" s="17" t="s">
        <v>4</v>
      </c>
      <c r="G296" s="17" t="s">
        <v>4</v>
      </c>
      <c r="H296" s="17" t="s">
        <v>4</v>
      </c>
      <c r="I296" s="17" t="s">
        <v>4</v>
      </c>
      <c r="J296" s="17" t="s">
        <v>4</v>
      </c>
      <c r="K296" s="17" t="s">
        <v>4</v>
      </c>
      <c r="L296" s="17" t="s">
        <v>4</v>
      </c>
      <c r="M296" s="17" t="s">
        <v>4</v>
      </c>
      <c r="N296" s="17" t="s">
        <v>4</v>
      </c>
      <c r="O296" s="17" t="s">
        <v>4</v>
      </c>
      <c r="P296">
        <v>991082689</v>
      </c>
      <c r="Q296" t="s">
        <v>19</v>
      </c>
      <c r="R296" t="s">
        <v>20</v>
      </c>
      <c r="T296" t="s">
        <v>23</v>
      </c>
      <c r="V296" t="str">
        <f t="shared" si="9"/>
        <v>GPC</v>
      </c>
    </row>
    <row r="297" spans="1:22" x14ac:dyDescent="0.25">
      <c r="A297" t="s">
        <v>32</v>
      </c>
      <c r="B297" t="s">
        <v>31</v>
      </c>
      <c r="C297">
        <v>2046</v>
      </c>
      <c r="D297" s="17" t="s">
        <v>4</v>
      </c>
      <c r="E297" s="17" t="s">
        <v>4</v>
      </c>
      <c r="F297" s="17" t="s">
        <v>4</v>
      </c>
      <c r="G297" s="17" t="s">
        <v>4</v>
      </c>
      <c r="H297" s="17" t="s">
        <v>4</v>
      </c>
      <c r="I297" s="17" t="s">
        <v>4</v>
      </c>
      <c r="J297" s="17" t="s">
        <v>4</v>
      </c>
      <c r="K297" s="17" t="s">
        <v>4</v>
      </c>
      <c r="L297" s="17" t="s">
        <v>4</v>
      </c>
      <c r="M297" s="17" t="s">
        <v>4</v>
      </c>
      <c r="N297" s="17" t="s">
        <v>4</v>
      </c>
      <c r="O297" s="17" t="s">
        <v>4</v>
      </c>
      <c r="P297">
        <v>991082690</v>
      </c>
      <c r="Q297" t="s">
        <v>19</v>
      </c>
      <c r="R297" t="s">
        <v>20</v>
      </c>
      <c r="T297" t="s">
        <v>23</v>
      </c>
      <c r="V297" t="str">
        <f t="shared" si="9"/>
        <v>GPC</v>
      </c>
    </row>
    <row r="298" spans="1:22" x14ac:dyDescent="0.25">
      <c r="A298" t="s">
        <v>32</v>
      </c>
      <c r="B298" t="s">
        <v>31</v>
      </c>
      <c r="C298">
        <v>2047</v>
      </c>
      <c r="D298" s="17" t="s">
        <v>4</v>
      </c>
      <c r="E298" s="17" t="s">
        <v>4</v>
      </c>
      <c r="F298" s="17" t="s">
        <v>4</v>
      </c>
      <c r="G298" s="17" t="s">
        <v>4</v>
      </c>
      <c r="H298" s="17" t="s">
        <v>4</v>
      </c>
      <c r="I298" s="17" t="s">
        <v>4</v>
      </c>
      <c r="J298" s="17" t="s">
        <v>4</v>
      </c>
      <c r="K298" s="17" t="s">
        <v>4</v>
      </c>
      <c r="L298" s="17" t="s">
        <v>4</v>
      </c>
      <c r="M298" s="17" t="s">
        <v>4</v>
      </c>
      <c r="N298" s="17" t="s">
        <v>4</v>
      </c>
      <c r="O298" s="17" t="s">
        <v>4</v>
      </c>
      <c r="P298">
        <v>991082691</v>
      </c>
      <c r="Q298" t="s">
        <v>19</v>
      </c>
      <c r="R298" t="s">
        <v>20</v>
      </c>
      <c r="T298" t="s">
        <v>23</v>
      </c>
      <c r="V298" t="str">
        <f t="shared" si="9"/>
        <v>GPC</v>
      </c>
    </row>
    <row r="299" spans="1:22" x14ac:dyDescent="0.25">
      <c r="A299" t="s">
        <v>32</v>
      </c>
      <c r="B299" t="s">
        <v>31</v>
      </c>
      <c r="C299">
        <v>2048</v>
      </c>
      <c r="D299" s="17" t="s">
        <v>4</v>
      </c>
      <c r="E299" s="17" t="s">
        <v>4</v>
      </c>
      <c r="F299" s="17" t="s">
        <v>4</v>
      </c>
      <c r="G299" s="17" t="s">
        <v>4</v>
      </c>
      <c r="H299" s="17" t="s">
        <v>4</v>
      </c>
      <c r="I299" s="17" t="s">
        <v>4</v>
      </c>
      <c r="J299" s="17" t="s">
        <v>4</v>
      </c>
      <c r="K299" s="17" t="s">
        <v>4</v>
      </c>
      <c r="L299" s="17" t="s">
        <v>4</v>
      </c>
      <c r="M299" s="17" t="s">
        <v>4</v>
      </c>
      <c r="N299" s="17" t="s">
        <v>4</v>
      </c>
      <c r="O299" s="17" t="s">
        <v>4</v>
      </c>
      <c r="P299">
        <v>991082692</v>
      </c>
      <c r="Q299" t="s">
        <v>19</v>
      </c>
      <c r="R299" t="s">
        <v>20</v>
      </c>
      <c r="T299" t="s">
        <v>23</v>
      </c>
      <c r="V299" t="str">
        <f t="shared" si="9"/>
        <v>GPC</v>
      </c>
    </row>
    <row r="300" spans="1:22" x14ac:dyDescent="0.25">
      <c r="A300" t="s">
        <v>32</v>
      </c>
      <c r="B300" t="s">
        <v>31</v>
      </c>
      <c r="C300">
        <v>2049</v>
      </c>
      <c r="D300" s="17" t="s">
        <v>4</v>
      </c>
      <c r="E300" s="17" t="s">
        <v>4</v>
      </c>
      <c r="F300" s="17" t="s">
        <v>4</v>
      </c>
      <c r="G300" s="17" t="s">
        <v>4</v>
      </c>
      <c r="H300" s="17" t="s">
        <v>4</v>
      </c>
      <c r="I300" s="17" t="s">
        <v>4</v>
      </c>
      <c r="J300" s="17" t="s">
        <v>4</v>
      </c>
      <c r="K300" s="17" t="s">
        <v>4</v>
      </c>
      <c r="L300" s="17" t="s">
        <v>4</v>
      </c>
      <c r="M300" s="17" t="s">
        <v>4</v>
      </c>
      <c r="N300" s="17" t="s">
        <v>4</v>
      </c>
      <c r="O300" s="17" t="s">
        <v>4</v>
      </c>
      <c r="P300">
        <v>991082693</v>
      </c>
      <c r="Q300" t="s">
        <v>19</v>
      </c>
      <c r="R300" t="s">
        <v>20</v>
      </c>
      <c r="T300" t="s">
        <v>23</v>
      </c>
      <c r="V300" t="str">
        <f t="shared" si="9"/>
        <v>GPC</v>
      </c>
    </row>
    <row r="301" spans="1:22" x14ac:dyDescent="0.25">
      <c r="A301" t="s">
        <v>32</v>
      </c>
      <c r="B301" t="s">
        <v>31</v>
      </c>
      <c r="C301">
        <v>2050</v>
      </c>
      <c r="D301" s="17" t="s">
        <v>4</v>
      </c>
      <c r="E301" s="17" t="s">
        <v>4</v>
      </c>
      <c r="F301" s="17" t="s">
        <v>4</v>
      </c>
      <c r="G301" s="17" t="s">
        <v>4</v>
      </c>
      <c r="H301" s="17" t="s">
        <v>4</v>
      </c>
      <c r="I301" s="17" t="s">
        <v>4</v>
      </c>
      <c r="J301" s="17" t="s">
        <v>4</v>
      </c>
      <c r="K301" s="17" t="s">
        <v>4</v>
      </c>
      <c r="L301" s="17" t="s">
        <v>4</v>
      </c>
      <c r="M301" s="17" t="s">
        <v>4</v>
      </c>
      <c r="N301" s="17" t="s">
        <v>4</v>
      </c>
      <c r="O301" s="17" t="s">
        <v>4</v>
      </c>
      <c r="P301">
        <v>991082694</v>
      </c>
      <c r="Q301" t="s">
        <v>19</v>
      </c>
      <c r="R301" t="s">
        <v>20</v>
      </c>
      <c r="T301" t="s">
        <v>23</v>
      </c>
      <c r="V301" t="str">
        <f t="shared" si="9"/>
        <v>GPC</v>
      </c>
    </row>
    <row r="302" spans="1:22" x14ac:dyDescent="0.25">
      <c r="A302" t="s">
        <v>32</v>
      </c>
      <c r="B302" t="s">
        <v>31</v>
      </c>
      <c r="C302">
        <v>2051</v>
      </c>
      <c r="D302" s="17" t="s">
        <v>4</v>
      </c>
      <c r="E302" s="17" t="s">
        <v>4</v>
      </c>
      <c r="F302" s="17" t="s">
        <v>4</v>
      </c>
      <c r="G302" s="17" t="s">
        <v>4</v>
      </c>
      <c r="H302" s="17" t="s">
        <v>4</v>
      </c>
      <c r="I302" s="17" t="s">
        <v>4</v>
      </c>
      <c r="J302" s="17" t="s">
        <v>4</v>
      </c>
      <c r="K302" s="17" t="s">
        <v>4</v>
      </c>
      <c r="L302" s="17" t="s">
        <v>4</v>
      </c>
      <c r="M302" s="17" t="s">
        <v>4</v>
      </c>
      <c r="N302" s="17" t="s">
        <v>4</v>
      </c>
      <c r="O302" s="17" t="s">
        <v>4</v>
      </c>
      <c r="P302">
        <v>991082695</v>
      </c>
      <c r="Q302" t="s">
        <v>19</v>
      </c>
      <c r="R302" t="s">
        <v>20</v>
      </c>
      <c r="T302" t="s">
        <v>23</v>
      </c>
      <c r="V302" t="str">
        <f t="shared" si="9"/>
        <v>GPC</v>
      </c>
    </row>
    <row r="303" spans="1:22" x14ac:dyDescent="0.25">
      <c r="A303" t="s">
        <v>32</v>
      </c>
      <c r="B303" t="s">
        <v>31</v>
      </c>
      <c r="C303">
        <v>2052</v>
      </c>
      <c r="D303" s="17" t="s">
        <v>4</v>
      </c>
      <c r="E303" s="17" t="s">
        <v>4</v>
      </c>
      <c r="F303" s="17" t="s">
        <v>4</v>
      </c>
      <c r="G303" s="17" t="s">
        <v>4</v>
      </c>
      <c r="H303" s="17" t="s">
        <v>4</v>
      </c>
      <c r="I303" s="17" t="s">
        <v>4</v>
      </c>
      <c r="J303" s="17" t="s">
        <v>4</v>
      </c>
      <c r="K303" s="17" t="s">
        <v>4</v>
      </c>
      <c r="L303" s="17" t="s">
        <v>4</v>
      </c>
      <c r="M303" s="17" t="s">
        <v>4</v>
      </c>
      <c r="N303" s="17" t="s">
        <v>4</v>
      </c>
      <c r="O303" s="17" t="s">
        <v>4</v>
      </c>
      <c r="P303">
        <v>991082696</v>
      </c>
      <c r="Q303" t="s">
        <v>19</v>
      </c>
      <c r="R303" t="s">
        <v>20</v>
      </c>
      <c r="T303" t="s">
        <v>23</v>
      </c>
      <c r="V303" t="str">
        <f t="shared" si="9"/>
        <v>GPC</v>
      </c>
    </row>
    <row r="304" spans="1:22" x14ac:dyDescent="0.25">
      <c r="A304" t="s">
        <v>32</v>
      </c>
      <c r="B304" t="s">
        <v>31</v>
      </c>
      <c r="C304">
        <v>2053</v>
      </c>
      <c r="D304" s="17" t="s">
        <v>4</v>
      </c>
      <c r="E304" s="17" t="s">
        <v>4</v>
      </c>
      <c r="F304" s="17" t="s">
        <v>4</v>
      </c>
      <c r="G304" s="17" t="s">
        <v>4</v>
      </c>
      <c r="H304" s="17" t="s">
        <v>4</v>
      </c>
      <c r="I304" s="17" t="s">
        <v>4</v>
      </c>
      <c r="J304" s="17" t="s">
        <v>4</v>
      </c>
      <c r="K304" s="17" t="s">
        <v>4</v>
      </c>
      <c r="L304" s="17" t="s">
        <v>4</v>
      </c>
      <c r="M304" s="17" t="s">
        <v>4</v>
      </c>
      <c r="N304" s="17" t="s">
        <v>4</v>
      </c>
      <c r="O304" s="17" t="s">
        <v>4</v>
      </c>
      <c r="P304">
        <v>991082697</v>
      </c>
      <c r="Q304" t="s">
        <v>19</v>
      </c>
      <c r="R304" t="s">
        <v>20</v>
      </c>
      <c r="T304" t="s">
        <v>23</v>
      </c>
      <c r="V304" t="str">
        <f t="shared" si="9"/>
        <v>GPC</v>
      </c>
    </row>
    <row r="305" spans="1:22" x14ac:dyDescent="0.25">
      <c r="A305" t="s">
        <v>32</v>
      </c>
      <c r="B305" t="s">
        <v>31</v>
      </c>
      <c r="C305">
        <v>2054</v>
      </c>
      <c r="D305" s="17" t="s">
        <v>4</v>
      </c>
      <c r="E305" s="17" t="s">
        <v>4</v>
      </c>
      <c r="F305" s="17" t="s">
        <v>4</v>
      </c>
      <c r="G305" s="17" t="s">
        <v>4</v>
      </c>
      <c r="H305" s="17" t="s">
        <v>4</v>
      </c>
      <c r="I305" s="17" t="s">
        <v>4</v>
      </c>
      <c r="J305" s="17" t="s">
        <v>4</v>
      </c>
      <c r="K305" s="17" t="s">
        <v>4</v>
      </c>
      <c r="L305" s="17" t="s">
        <v>4</v>
      </c>
      <c r="M305" s="17" t="s">
        <v>4</v>
      </c>
      <c r="N305" s="17" t="s">
        <v>4</v>
      </c>
      <c r="O305" s="17" t="s">
        <v>4</v>
      </c>
      <c r="P305">
        <v>991082698</v>
      </c>
      <c r="Q305" t="s">
        <v>19</v>
      </c>
      <c r="R305" t="s">
        <v>20</v>
      </c>
      <c r="T305" t="s">
        <v>23</v>
      </c>
      <c r="V305" t="str">
        <f t="shared" si="9"/>
        <v>GPC</v>
      </c>
    </row>
    <row r="306" spans="1:22" x14ac:dyDescent="0.25">
      <c r="A306" t="s">
        <v>32</v>
      </c>
      <c r="B306" t="s">
        <v>31</v>
      </c>
      <c r="C306">
        <v>2055</v>
      </c>
      <c r="D306" s="17" t="s">
        <v>4</v>
      </c>
      <c r="E306" s="17" t="s">
        <v>4</v>
      </c>
      <c r="F306" s="17" t="s">
        <v>4</v>
      </c>
      <c r="G306" s="17" t="s">
        <v>4</v>
      </c>
      <c r="H306" s="17" t="s">
        <v>4</v>
      </c>
      <c r="I306" s="17" t="s">
        <v>4</v>
      </c>
      <c r="J306" s="17" t="s">
        <v>4</v>
      </c>
      <c r="K306" s="17" t="s">
        <v>4</v>
      </c>
      <c r="L306" s="17" t="s">
        <v>4</v>
      </c>
      <c r="M306" s="17" t="s">
        <v>4</v>
      </c>
      <c r="N306" s="17" t="s">
        <v>4</v>
      </c>
      <c r="O306" s="17" t="s">
        <v>4</v>
      </c>
      <c r="P306">
        <v>991082699</v>
      </c>
      <c r="Q306" t="s">
        <v>19</v>
      </c>
      <c r="R306" t="s">
        <v>20</v>
      </c>
      <c r="T306" t="s">
        <v>23</v>
      </c>
      <c r="V306" t="str">
        <f t="shared" si="9"/>
        <v>GPC</v>
      </c>
    </row>
    <row r="307" spans="1:22" x14ac:dyDescent="0.25">
      <c r="A307" t="s">
        <v>32</v>
      </c>
      <c r="B307" t="s">
        <v>31</v>
      </c>
      <c r="C307">
        <v>2056</v>
      </c>
      <c r="D307" s="17" t="s">
        <v>4</v>
      </c>
      <c r="E307" s="17" t="s">
        <v>4</v>
      </c>
      <c r="F307" s="17" t="s">
        <v>4</v>
      </c>
      <c r="G307" s="17" t="s">
        <v>4</v>
      </c>
      <c r="H307" s="17" t="s">
        <v>4</v>
      </c>
      <c r="I307" s="17" t="s">
        <v>4</v>
      </c>
      <c r="J307" s="17" t="s">
        <v>4</v>
      </c>
      <c r="K307" s="17" t="s">
        <v>4</v>
      </c>
      <c r="L307" s="17" t="s">
        <v>4</v>
      </c>
      <c r="M307" s="17" t="s">
        <v>4</v>
      </c>
      <c r="N307" s="17" t="s">
        <v>4</v>
      </c>
      <c r="O307" s="17" t="s">
        <v>4</v>
      </c>
      <c r="P307">
        <v>991082700</v>
      </c>
      <c r="Q307" t="s">
        <v>19</v>
      </c>
      <c r="R307" t="s">
        <v>20</v>
      </c>
      <c r="T307" t="s">
        <v>23</v>
      </c>
      <c r="V307" t="str">
        <f t="shared" si="9"/>
        <v>GPC</v>
      </c>
    </row>
    <row r="308" spans="1:22" x14ac:dyDescent="0.25">
      <c r="A308" t="s">
        <v>32</v>
      </c>
      <c r="B308" t="s">
        <v>31</v>
      </c>
      <c r="C308">
        <v>2057</v>
      </c>
      <c r="D308" s="17" t="s">
        <v>4</v>
      </c>
      <c r="E308" s="17" t="s">
        <v>4</v>
      </c>
      <c r="F308" s="17" t="s">
        <v>4</v>
      </c>
      <c r="G308" s="17" t="s">
        <v>4</v>
      </c>
      <c r="H308" s="17" t="s">
        <v>4</v>
      </c>
      <c r="I308" s="17" t="s">
        <v>4</v>
      </c>
      <c r="J308" s="17" t="s">
        <v>4</v>
      </c>
      <c r="K308" s="17" t="s">
        <v>4</v>
      </c>
      <c r="L308" s="17" t="s">
        <v>4</v>
      </c>
      <c r="M308" s="17" t="s">
        <v>4</v>
      </c>
      <c r="N308" s="17" t="s">
        <v>4</v>
      </c>
      <c r="O308" s="17" t="s">
        <v>4</v>
      </c>
      <c r="P308">
        <v>991082701</v>
      </c>
      <c r="Q308" t="s">
        <v>19</v>
      </c>
      <c r="R308" t="s">
        <v>20</v>
      </c>
      <c r="T308" t="s">
        <v>23</v>
      </c>
      <c r="V308" t="str">
        <f t="shared" si="9"/>
        <v>GPC</v>
      </c>
    </row>
    <row r="309" spans="1:22" x14ac:dyDescent="0.25">
      <c r="A309" t="s">
        <v>32</v>
      </c>
      <c r="B309" t="s">
        <v>31</v>
      </c>
      <c r="C309">
        <v>2058</v>
      </c>
      <c r="D309" s="17" t="s">
        <v>4</v>
      </c>
      <c r="E309" s="17" t="s">
        <v>4</v>
      </c>
      <c r="F309" s="17" t="s">
        <v>4</v>
      </c>
      <c r="G309" s="17" t="s">
        <v>4</v>
      </c>
      <c r="H309" s="17" t="s">
        <v>4</v>
      </c>
      <c r="I309" s="17" t="s">
        <v>4</v>
      </c>
      <c r="J309" s="17" t="s">
        <v>4</v>
      </c>
      <c r="K309" s="17" t="s">
        <v>4</v>
      </c>
      <c r="L309" s="17" t="s">
        <v>4</v>
      </c>
      <c r="M309" s="17" t="s">
        <v>4</v>
      </c>
      <c r="N309" s="17" t="s">
        <v>4</v>
      </c>
      <c r="O309" s="17" t="s">
        <v>4</v>
      </c>
      <c r="P309">
        <v>991082702</v>
      </c>
      <c r="Q309" t="s">
        <v>19</v>
      </c>
      <c r="R309" t="s">
        <v>20</v>
      </c>
      <c r="T309" t="s">
        <v>23</v>
      </c>
      <c r="V309" t="str">
        <f t="shared" si="9"/>
        <v>GPC</v>
      </c>
    </row>
    <row r="310" spans="1:22" x14ac:dyDescent="0.25">
      <c r="A310" t="s">
        <v>32</v>
      </c>
      <c r="B310" t="s">
        <v>31</v>
      </c>
      <c r="C310">
        <v>2059</v>
      </c>
      <c r="D310" s="17" t="s">
        <v>4</v>
      </c>
      <c r="E310" s="17" t="s">
        <v>4</v>
      </c>
      <c r="F310" s="17" t="s">
        <v>4</v>
      </c>
      <c r="G310" s="17" t="s">
        <v>4</v>
      </c>
      <c r="H310" s="17" t="s">
        <v>4</v>
      </c>
      <c r="I310" s="17" t="s">
        <v>4</v>
      </c>
      <c r="J310" s="17" t="s">
        <v>4</v>
      </c>
      <c r="K310" s="17" t="s">
        <v>4</v>
      </c>
      <c r="L310" s="17" t="s">
        <v>4</v>
      </c>
      <c r="M310" s="17" t="s">
        <v>4</v>
      </c>
      <c r="N310" s="17" t="s">
        <v>4</v>
      </c>
      <c r="O310" s="17" t="s">
        <v>4</v>
      </c>
      <c r="P310">
        <v>991082703</v>
      </c>
      <c r="Q310" t="s">
        <v>19</v>
      </c>
      <c r="R310" t="s">
        <v>20</v>
      </c>
      <c r="T310" t="s">
        <v>23</v>
      </c>
      <c r="V310" t="str">
        <f t="shared" si="9"/>
        <v>GPC</v>
      </c>
    </row>
    <row r="311" spans="1:22" x14ac:dyDescent="0.25">
      <c r="A311" t="s">
        <v>32</v>
      </c>
      <c r="B311" t="s">
        <v>31</v>
      </c>
      <c r="C311">
        <v>2060</v>
      </c>
      <c r="D311" s="17" t="s">
        <v>4</v>
      </c>
      <c r="E311" s="17" t="s">
        <v>4</v>
      </c>
      <c r="F311" s="17" t="s">
        <v>4</v>
      </c>
      <c r="G311" s="17" t="s">
        <v>4</v>
      </c>
      <c r="H311" s="17" t="s">
        <v>4</v>
      </c>
      <c r="I311" s="17" t="s">
        <v>4</v>
      </c>
      <c r="J311" s="17" t="s">
        <v>4</v>
      </c>
      <c r="K311" s="17" t="s">
        <v>4</v>
      </c>
      <c r="L311" s="17" t="s">
        <v>4</v>
      </c>
      <c r="M311" s="17" t="s">
        <v>4</v>
      </c>
      <c r="N311" s="17" t="s">
        <v>4</v>
      </c>
      <c r="O311" s="17" t="s">
        <v>4</v>
      </c>
      <c r="P311">
        <v>991082704</v>
      </c>
      <c r="Q311" t="s">
        <v>19</v>
      </c>
      <c r="R311" t="s">
        <v>20</v>
      </c>
      <c r="T311" t="s">
        <v>23</v>
      </c>
      <c r="V311" t="str">
        <f t="shared" si="9"/>
        <v>GPC</v>
      </c>
    </row>
    <row r="312" spans="1:22" x14ac:dyDescent="0.25">
      <c r="A312" t="s">
        <v>32</v>
      </c>
      <c r="B312" t="s">
        <v>31</v>
      </c>
      <c r="C312">
        <v>2061</v>
      </c>
      <c r="D312" s="17" t="s">
        <v>4</v>
      </c>
      <c r="E312" s="17" t="s">
        <v>4</v>
      </c>
      <c r="F312" s="17" t="s">
        <v>4</v>
      </c>
      <c r="G312" s="17" t="s">
        <v>4</v>
      </c>
      <c r="H312" s="17" t="s">
        <v>4</v>
      </c>
      <c r="I312" s="17" t="s">
        <v>4</v>
      </c>
      <c r="J312" s="17" t="s">
        <v>4</v>
      </c>
      <c r="K312" s="17" t="s">
        <v>4</v>
      </c>
      <c r="L312" s="17" t="s">
        <v>4</v>
      </c>
      <c r="M312" s="17" t="s">
        <v>4</v>
      </c>
      <c r="N312" s="17" t="s">
        <v>4</v>
      </c>
      <c r="O312" s="17" t="s">
        <v>4</v>
      </c>
      <c r="P312">
        <v>991082705</v>
      </c>
      <c r="Q312" t="s">
        <v>19</v>
      </c>
      <c r="R312" t="s">
        <v>20</v>
      </c>
      <c r="T312" t="s">
        <v>23</v>
      </c>
      <c r="V312" t="str">
        <f t="shared" si="9"/>
        <v>GPC</v>
      </c>
    </row>
    <row r="313" spans="1:22" x14ac:dyDescent="0.25">
      <c r="A313" t="s">
        <v>32</v>
      </c>
      <c r="B313" t="s">
        <v>31</v>
      </c>
      <c r="C313">
        <v>2062</v>
      </c>
      <c r="D313" s="17" t="s">
        <v>4</v>
      </c>
      <c r="E313" s="17" t="s">
        <v>4</v>
      </c>
      <c r="F313" s="17" t="s">
        <v>4</v>
      </c>
      <c r="G313" s="17" t="s">
        <v>4</v>
      </c>
      <c r="H313" s="17" t="s">
        <v>4</v>
      </c>
      <c r="I313" s="17" t="s">
        <v>4</v>
      </c>
      <c r="J313" s="17" t="s">
        <v>4</v>
      </c>
      <c r="K313" s="17" t="s">
        <v>4</v>
      </c>
      <c r="L313" s="17" t="s">
        <v>4</v>
      </c>
      <c r="M313" s="17" t="s">
        <v>4</v>
      </c>
      <c r="N313" s="17" t="s">
        <v>4</v>
      </c>
      <c r="O313" s="17" t="s">
        <v>4</v>
      </c>
      <c r="P313">
        <v>991082706</v>
      </c>
      <c r="Q313" t="s">
        <v>19</v>
      </c>
      <c r="R313" t="s">
        <v>20</v>
      </c>
      <c r="T313" t="s">
        <v>23</v>
      </c>
      <c r="V313" t="str">
        <f t="shared" si="9"/>
        <v>GPC</v>
      </c>
    </row>
    <row r="314" spans="1:22" x14ac:dyDescent="0.25">
      <c r="A314" t="s">
        <v>33</v>
      </c>
      <c r="B314" t="s">
        <v>31</v>
      </c>
      <c r="C314">
        <v>2024</v>
      </c>
      <c r="D314" s="17" t="s">
        <v>4</v>
      </c>
      <c r="E314" s="17" t="s">
        <v>4</v>
      </c>
      <c r="F314" s="17" t="s">
        <v>4</v>
      </c>
      <c r="G314" s="17" t="s">
        <v>4</v>
      </c>
      <c r="H314" s="17" t="s">
        <v>4</v>
      </c>
      <c r="I314" s="17" t="s">
        <v>4</v>
      </c>
      <c r="J314" s="17" t="s">
        <v>4</v>
      </c>
      <c r="K314" s="17" t="s">
        <v>4</v>
      </c>
      <c r="L314" s="17" t="s">
        <v>4</v>
      </c>
      <c r="M314" s="17" t="s">
        <v>4</v>
      </c>
      <c r="N314" s="17" t="s">
        <v>4</v>
      </c>
      <c r="O314" s="17" t="s">
        <v>4</v>
      </c>
      <c r="P314">
        <v>991082746</v>
      </c>
      <c r="Q314" t="s">
        <v>19</v>
      </c>
      <c r="R314" t="s">
        <v>20</v>
      </c>
      <c r="T314" t="s">
        <v>25</v>
      </c>
      <c r="V314" t="str">
        <f t="shared" si="9"/>
        <v>MPC</v>
      </c>
    </row>
    <row r="315" spans="1:22" x14ac:dyDescent="0.25">
      <c r="A315" t="s">
        <v>33</v>
      </c>
      <c r="B315" t="s">
        <v>31</v>
      </c>
      <c r="C315">
        <v>2025</v>
      </c>
      <c r="D315" s="17" t="s">
        <v>4</v>
      </c>
      <c r="E315" s="17" t="s">
        <v>4</v>
      </c>
      <c r="F315" s="17" t="s">
        <v>4</v>
      </c>
      <c r="G315" s="17" t="s">
        <v>4</v>
      </c>
      <c r="H315" s="17" t="s">
        <v>4</v>
      </c>
      <c r="I315" s="17" t="s">
        <v>4</v>
      </c>
      <c r="J315" s="17" t="s">
        <v>4</v>
      </c>
      <c r="K315" s="17" t="s">
        <v>4</v>
      </c>
      <c r="L315" s="17" t="s">
        <v>4</v>
      </c>
      <c r="M315" s="17" t="s">
        <v>4</v>
      </c>
      <c r="N315" s="17" t="s">
        <v>4</v>
      </c>
      <c r="O315" s="17" t="s">
        <v>4</v>
      </c>
      <c r="P315">
        <v>991082747</v>
      </c>
      <c r="Q315" t="s">
        <v>19</v>
      </c>
      <c r="R315" t="s">
        <v>20</v>
      </c>
      <c r="T315" t="s">
        <v>25</v>
      </c>
      <c r="V315" t="str">
        <f t="shared" si="9"/>
        <v>MPC</v>
      </c>
    </row>
    <row r="316" spans="1:22" x14ac:dyDescent="0.25">
      <c r="A316" t="s">
        <v>33</v>
      </c>
      <c r="B316" t="s">
        <v>31</v>
      </c>
      <c r="C316">
        <v>2026</v>
      </c>
      <c r="D316" s="17" t="s">
        <v>4</v>
      </c>
      <c r="E316" s="17" t="s">
        <v>4</v>
      </c>
      <c r="F316" s="17" t="s">
        <v>4</v>
      </c>
      <c r="G316" s="17" t="s">
        <v>4</v>
      </c>
      <c r="H316" s="17" t="s">
        <v>4</v>
      </c>
      <c r="I316" s="17" t="s">
        <v>4</v>
      </c>
      <c r="J316" s="17" t="s">
        <v>4</v>
      </c>
      <c r="K316" s="17" t="s">
        <v>4</v>
      </c>
      <c r="L316" s="17" t="s">
        <v>4</v>
      </c>
      <c r="M316" s="17" t="s">
        <v>4</v>
      </c>
      <c r="N316" s="17" t="s">
        <v>4</v>
      </c>
      <c r="O316" s="17" t="s">
        <v>4</v>
      </c>
      <c r="P316">
        <v>991082748</v>
      </c>
      <c r="Q316" t="s">
        <v>19</v>
      </c>
      <c r="R316" t="s">
        <v>20</v>
      </c>
      <c r="T316" t="s">
        <v>25</v>
      </c>
      <c r="V316" t="str">
        <f t="shared" si="9"/>
        <v>MPC</v>
      </c>
    </row>
    <row r="317" spans="1:22" x14ac:dyDescent="0.25">
      <c r="A317" t="s">
        <v>33</v>
      </c>
      <c r="B317" t="s">
        <v>31</v>
      </c>
      <c r="C317">
        <v>2027</v>
      </c>
      <c r="D317" s="17" t="s">
        <v>4</v>
      </c>
      <c r="E317" s="17" t="s">
        <v>4</v>
      </c>
      <c r="F317" s="17" t="s">
        <v>4</v>
      </c>
      <c r="G317" s="17" t="s">
        <v>4</v>
      </c>
      <c r="H317" s="17" t="s">
        <v>4</v>
      </c>
      <c r="I317" s="17" t="s">
        <v>4</v>
      </c>
      <c r="J317" s="17" t="s">
        <v>4</v>
      </c>
      <c r="K317" s="17" t="s">
        <v>4</v>
      </c>
      <c r="L317" s="17" t="s">
        <v>4</v>
      </c>
      <c r="M317" s="17" t="s">
        <v>4</v>
      </c>
      <c r="N317" s="17" t="s">
        <v>4</v>
      </c>
      <c r="O317" s="17" t="s">
        <v>4</v>
      </c>
      <c r="P317">
        <v>991082749</v>
      </c>
      <c r="Q317" t="s">
        <v>19</v>
      </c>
      <c r="R317" t="s">
        <v>20</v>
      </c>
      <c r="T317" t="s">
        <v>25</v>
      </c>
      <c r="V317" t="str">
        <f t="shared" si="9"/>
        <v>MPC</v>
      </c>
    </row>
    <row r="318" spans="1:22" x14ac:dyDescent="0.25">
      <c r="A318" t="s">
        <v>33</v>
      </c>
      <c r="B318" t="s">
        <v>31</v>
      </c>
      <c r="C318">
        <v>2028</v>
      </c>
      <c r="D318" s="17" t="s">
        <v>4</v>
      </c>
      <c r="E318" s="17" t="s">
        <v>4</v>
      </c>
      <c r="F318" s="17" t="s">
        <v>4</v>
      </c>
      <c r="G318" s="17" t="s">
        <v>4</v>
      </c>
      <c r="H318" s="17" t="s">
        <v>4</v>
      </c>
      <c r="I318" s="17" t="s">
        <v>4</v>
      </c>
      <c r="J318" s="17" t="s">
        <v>4</v>
      </c>
      <c r="K318" s="17" t="s">
        <v>4</v>
      </c>
      <c r="L318" s="17" t="s">
        <v>4</v>
      </c>
      <c r="M318" s="17" t="s">
        <v>4</v>
      </c>
      <c r="N318" s="17" t="s">
        <v>4</v>
      </c>
      <c r="O318" s="17" t="s">
        <v>4</v>
      </c>
      <c r="P318">
        <v>991082750</v>
      </c>
      <c r="Q318" t="s">
        <v>19</v>
      </c>
      <c r="R318" t="s">
        <v>20</v>
      </c>
      <c r="T318" t="s">
        <v>25</v>
      </c>
      <c r="V318" t="str">
        <f t="shared" si="9"/>
        <v>MPC</v>
      </c>
    </row>
    <row r="319" spans="1:22" x14ac:dyDescent="0.25">
      <c r="A319" t="s">
        <v>33</v>
      </c>
      <c r="B319" t="s">
        <v>31</v>
      </c>
      <c r="C319">
        <v>2029</v>
      </c>
      <c r="D319" s="17" t="s">
        <v>4</v>
      </c>
      <c r="E319" s="17" t="s">
        <v>4</v>
      </c>
      <c r="F319" s="17" t="s">
        <v>4</v>
      </c>
      <c r="G319" s="17" t="s">
        <v>4</v>
      </c>
      <c r="H319" s="17" t="s">
        <v>4</v>
      </c>
      <c r="I319" s="17" t="s">
        <v>4</v>
      </c>
      <c r="J319" s="17" t="s">
        <v>4</v>
      </c>
      <c r="K319" s="17" t="s">
        <v>4</v>
      </c>
      <c r="L319" s="17" t="s">
        <v>4</v>
      </c>
      <c r="M319" s="17" t="s">
        <v>4</v>
      </c>
      <c r="N319" s="17" t="s">
        <v>4</v>
      </c>
      <c r="O319" s="17" t="s">
        <v>4</v>
      </c>
      <c r="P319">
        <v>991082751</v>
      </c>
      <c r="Q319" t="s">
        <v>19</v>
      </c>
      <c r="R319" t="s">
        <v>20</v>
      </c>
      <c r="T319" t="s">
        <v>25</v>
      </c>
      <c r="V319" t="str">
        <f t="shared" si="9"/>
        <v>MPC</v>
      </c>
    </row>
    <row r="320" spans="1:22" x14ac:dyDescent="0.25">
      <c r="A320" t="s">
        <v>33</v>
      </c>
      <c r="B320" t="s">
        <v>31</v>
      </c>
      <c r="C320">
        <v>2030</v>
      </c>
      <c r="D320" s="17" t="s">
        <v>4</v>
      </c>
      <c r="E320" s="17" t="s">
        <v>4</v>
      </c>
      <c r="F320" s="17" t="s">
        <v>4</v>
      </c>
      <c r="G320" s="17" t="s">
        <v>4</v>
      </c>
      <c r="H320" s="17" t="s">
        <v>4</v>
      </c>
      <c r="I320" s="17" t="s">
        <v>4</v>
      </c>
      <c r="J320" s="17" t="s">
        <v>4</v>
      </c>
      <c r="K320" s="17" t="s">
        <v>4</v>
      </c>
      <c r="L320" s="17" t="s">
        <v>4</v>
      </c>
      <c r="M320" s="17" t="s">
        <v>4</v>
      </c>
      <c r="N320" s="17" t="s">
        <v>4</v>
      </c>
      <c r="O320" s="17" t="s">
        <v>4</v>
      </c>
      <c r="P320">
        <v>991082752</v>
      </c>
      <c r="Q320" t="s">
        <v>19</v>
      </c>
      <c r="R320" t="s">
        <v>20</v>
      </c>
      <c r="T320" t="s">
        <v>25</v>
      </c>
      <c r="V320" t="str">
        <f t="shared" si="9"/>
        <v>MPC</v>
      </c>
    </row>
    <row r="321" spans="1:22" x14ac:dyDescent="0.25">
      <c r="A321" t="s">
        <v>33</v>
      </c>
      <c r="B321" t="s">
        <v>31</v>
      </c>
      <c r="C321">
        <v>2031</v>
      </c>
      <c r="D321" s="17" t="s">
        <v>4</v>
      </c>
      <c r="E321" s="17" t="s">
        <v>4</v>
      </c>
      <c r="F321" s="17" t="s">
        <v>4</v>
      </c>
      <c r="G321" s="17" t="s">
        <v>4</v>
      </c>
      <c r="H321" s="17" t="s">
        <v>4</v>
      </c>
      <c r="I321" s="17" t="s">
        <v>4</v>
      </c>
      <c r="J321" s="17" t="s">
        <v>4</v>
      </c>
      <c r="K321" s="17" t="s">
        <v>4</v>
      </c>
      <c r="L321" s="17" t="s">
        <v>4</v>
      </c>
      <c r="M321" s="17" t="s">
        <v>4</v>
      </c>
      <c r="N321" s="17" t="s">
        <v>4</v>
      </c>
      <c r="O321" s="17" t="s">
        <v>4</v>
      </c>
      <c r="P321">
        <v>991082753</v>
      </c>
      <c r="Q321" t="s">
        <v>19</v>
      </c>
      <c r="R321" t="s">
        <v>20</v>
      </c>
      <c r="T321" t="s">
        <v>25</v>
      </c>
      <c r="V321" t="str">
        <f t="shared" si="9"/>
        <v>MPC</v>
      </c>
    </row>
    <row r="322" spans="1:22" x14ac:dyDescent="0.25">
      <c r="A322" t="s">
        <v>33</v>
      </c>
      <c r="B322" t="s">
        <v>31</v>
      </c>
      <c r="C322">
        <v>2032</v>
      </c>
      <c r="D322" s="17" t="s">
        <v>4</v>
      </c>
      <c r="E322" s="17" t="s">
        <v>4</v>
      </c>
      <c r="F322" s="17" t="s">
        <v>4</v>
      </c>
      <c r="G322" s="17" t="s">
        <v>4</v>
      </c>
      <c r="H322" s="17" t="s">
        <v>4</v>
      </c>
      <c r="I322" s="17" t="s">
        <v>4</v>
      </c>
      <c r="J322" s="17" t="s">
        <v>4</v>
      </c>
      <c r="K322" s="17" t="s">
        <v>4</v>
      </c>
      <c r="L322" s="17" t="s">
        <v>4</v>
      </c>
      <c r="M322" s="17" t="s">
        <v>4</v>
      </c>
      <c r="N322" s="17" t="s">
        <v>4</v>
      </c>
      <c r="O322" s="17" t="s">
        <v>4</v>
      </c>
      <c r="P322">
        <v>991082754</v>
      </c>
      <c r="Q322" t="s">
        <v>19</v>
      </c>
      <c r="R322" t="s">
        <v>20</v>
      </c>
      <c r="T322" t="s">
        <v>25</v>
      </c>
      <c r="V322" t="str">
        <f t="shared" si="9"/>
        <v>MPC</v>
      </c>
    </row>
    <row r="323" spans="1:22" x14ac:dyDescent="0.25">
      <c r="A323" t="s">
        <v>33</v>
      </c>
      <c r="B323" t="s">
        <v>31</v>
      </c>
      <c r="C323">
        <v>2033</v>
      </c>
      <c r="D323" s="17" t="s">
        <v>4</v>
      </c>
      <c r="E323" s="17" t="s">
        <v>4</v>
      </c>
      <c r="F323" s="17" t="s">
        <v>4</v>
      </c>
      <c r="G323" s="17" t="s">
        <v>4</v>
      </c>
      <c r="H323" s="17" t="s">
        <v>4</v>
      </c>
      <c r="I323" s="17" t="s">
        <v>4</v>
      </c>
      <c r="J323" s="17" t="s">
        <v>4</v>
      </c>
      <c r="K323" s="17" t="s">
        <v>4</v>
      </c>
      <c r="L323" s="17" t="s">
        <v>4</v>
      </c>
      <c r="M323" s="17" t="s">
        <v>4</v>
      </c>
      <c r="N323" s="17" t="s">
        <v>4</v>
      </c>
      <c r="O323" s="17" t="s">
        <v>4</v>
      </c>
      <c r="P323">
        <v>991082755</v>
      </c>
      <c r="Q323" t="s">
        <v>19</v>
      </c>
      <c r="R323" t="s">
        <v>20</v>
      </c>
      <c r="T323" t="s">
        <v>25</v>
      </c>
      <c r="V323" t="str">
        <f t="shared" si="9"/>
        <v>MPC</v>
      </c>
    </row>
    <row r="324" spans="1:22" x14ac:dyDescent="0.25">
      <c r="A324" t="s">
        <v>33</v>
      </c>
      <c r="B324" t="s">
        <v>31</v>
      </c>
      <c r="C324">
        <v>2034</v>
      </c>
      <c r="D324" s="17" t="s">
        <v>4</v>
      </c>
      <c r="E324" s="17" t="s">
        <v>4</v>
      </c>
      <c r="F324" s="17" t="s">
        <v>4</v>
      </c>
      <c r="G324" s="17" t="s">
        <v>4</v>
      </c>
      <c r="H324" s="17" t="s">
        <v>4</v>
      </c>
      <c r="I324" s="17" t="s">
        <v>4</v>
      </c>
      <c r="J324" s="17" t="s">
        <v>4</v>
      </c>
      <c r="K324" s="17" t="s">
        <v>4</v>
      </c>
      <c r="L324" s="17" t="s">
        <v>4</v>
      </c>
      <c r="M324" s="17" t="s">
        <v>4</v>
      </c>
      <c r="N324" s="17" t="s">
        <v>4</v>
      </c>
      <c r="O324" s="17" t="s">
        <v>4</v>
      </c>
      <c r="P324">
        <v>991082756</v>
      </c>
      <c r="Q324" t="s">
        <v>19</v>
      </c>
      <c r="R324" t="s">
        <v>20</v>
      </c>
      <c r="T324" t="s">
        <v>25</v>
      </c>
      <c r="V324" t="str">
        <f t="shared" si="9"/>
        <v>MPC</v>
      </c>
    </row>
    <row r="325" spans="1:22" x14ac:dyDescent="0.25">
      <c r="A325" t="s">
        <v>33</v>
      </c>
      <c r="B325" t="s">
        <v>31</v>
      </c>
      <c r="C325">
        <v>2035</v>
      </c>
      <c r="D325" s="17" t="s">
        <v>4</v>
      </c>
      <c r="E325" s="17" t="s">
        <v>4</v>
      </c>
      <c r="F325" s="17" t="s">
        <v>4</v>
      </c>
      <c r="G325" s="17" t="s">
        <v>4</v>
      </c>
      <c r="H325" s="17" t="s">
        <v>4</v>
      </c>
      <c r="I325" s="17" t="s">
        <v>4</v>
      </c>
      <c r="J325" s="17" t="s">
        <v>4</v>
      </c>
      <c r="K325" s="17" t="s">
        <v>4</v>
      </c>
      <c r="L325" s="17" t="s">
        <v>4</v>
      </c>
      <c r="M325" s="17" t="s">
        <v>4</v>
      </c>
      <c r="N325" s="17" t="s">
        <v>4</v>
      </c>
      <c r="O325" s="17" t="s">
        <v>4</v>
      </c>
      <c r="P325">
        <v>991082757</v>
      </c>
      <c r="Q325" t="s">
        <v>19</v>
      </c>
      <c r="R325" t="s">
        <v>20</v>
      </c>
      <c r="T325" t="s">
        <v>25</v>
      </c>
      <c r="V325" t="str">
        <f t="shared" si="9"/>
        <v>MPC</v>
      </c>
    </row>
    <row r="326" spans="1:22" x14ac:dyDescent="0.25">
      <c r="A326" t="s">
        <v>33</v>
      </c>
      <c r="B326" t="s">
        <v>31</v>
      </c>
      <c r="C326">
        <v>2036</v>
      </c>
      <c r="D326" s="17" t="s">
        <v>4</v>
      </c>
      <c r="E326" s="17" t="s">
        <v>4</v>
      </c>
      <c r="F326" s="17" t="s">
        <v>4</v>
      </c>
      <c r="G326" s="17" t="s">
        <v>4</v>
      </c>
      <c r="H326" s="17" t="s">
        <v>4</v>
      </c>
      <c r="I326" s="17" t="s">
        <v>4</v>
      </c>
      <c r="J326" s="17" t="s">
        <v>4</v>
      </c>
      <c r="K326" s="17" t="s">
        <v>4</v>
      </c>
      <c r="L326" s="17" t="s">
        <v>4</v>
      </c>
      <c r="M326" s="17" t="s">
        <v>4</v>
      </c>
      <c r="N326" s="17" t="s">
        <v>4</v>
      </c>
      <c r="O326" s="17" t="s">
        <v>4</v>
      </c>
      <c r="P326">
        <v>991082758</v>
      </c>
      <c r="Q326" t="s">
        <v>19</v>
      </c>
      <c r="R326" t="s">
        <v>20</v>
      </c>
      <c r="T326" t="s">
        <v>25</v>
      </c>
      <c r="V326" t="str">
        <f t="shared" si="9"/>
        <v>MPC</v>
      </c>
    </row>
    <row r="327" spans="1:22" x14ac:dyDescent="0.25">
      <c r="A327" t="s">
        <v>33</v>
      </c>
      <c r="B327" t="s">
        <v>31</v>
      </c>
      <c r="C327">
        <v>2037</v>
      </c>
      <c r="D327" s="17" t="s">
        <v>4</v>
      </c>
      <c r="E327" s="17" t="s">
        <v>4</v>
      </c>
      <c r="F327" s="17" t="s">
        <v>4</v>
      </c>
      <c r="G327" s="17" t="s">
        <v>4</v>
      </c>
      <c r="H327" s="17" t="s">
        <v>4</v>
      </c>
      <c r="I327" s="17" t="s">
        <v>4</v>
      </c>
      <c r="J327" s="17" t="s">
        <v>4</v>
      </c>
      <c r="K327" s="17" t="s">
        <v>4</v>
      </c>
      <c r="L327" s="17" t="s">
        <v>4</v>
      </c>
      <c r="M327" s="17" t="s">
        <v>4</v>
      </c>
      <c r="N327" s="17" t="s">
        <v>4</v>
      </c>
      <c r="O327" s="17" t="s">
        <v>4</v>
      </c>
      <c r="P327">
        <v>991082759</v>
      </c>
      <c r="Q327" t="s">
        <v>19</v>
      </c>
      <c r="R327" t="s">
        <v>20</v>
      </c>
      <c r="T327" t="s">
        <v>25</v>
      </c>
      <c r="V327" t="str">
        <f t="shared" si="9"/>
        <v>MPC</v>
      </c>
    </row>
    <row r="328" spans="1:22" x14ac:dyDescent="0.25">
      <c r="A328" t="s">
        <v>33</v>
      </c>
      <c r="B328" t="s">
        <v>31</v>
      </c>
      <c r="C328">
        <v>2038</v>
      </c>
      <c r="D328" s="17" t="s">
        <v>4</v>
      </c>
      <c r="E328" s="17" t="s">
        <v>4</v>
      </c>
      <c r="F328" s="17" t="s">
        <v>4</v>
      </c>
      <c r="G328" s="17" t="s">
        <v>4</v>
      </c>
      <c r="H328" s="17" t="s">
        <v>4</v>
      </c>
      <c r="I328" s="17" t="s">
        <v>4</v>
      </c>
      <c r="J328" s="17" t="s">
        <v>4</v>
      </c>
      <c r="K328" s="17" t="s">
        <v>4</v>
      </c>
      <c r="L328" s="17" t="s">
        <v>4</v>
      </c>
      <c r="M328" s="17" t="s">
        <v>4</v>
      </c>
      <c r="N328" s="17" t="s">
        <v>4</v>
      </c>
      <c r="O328" s="17" t="s">
        <v>4</v>
      </c>
      <c r="P328">
        <v>991082760</v>
      </c>
      <c r="Q328" t="s">
        <v>19</v>
      </c>
      <c r="R328" t="s">
        <v>20</v>
      </c>
      <c r="T328" t="s">
        <v>25</v>
      </c>
      <c r="V328" t="str">
        <f t="shared" si="9"/>
        <v>MPC</v>
      </c>
    </row>
    <row r="329" spans="1:22" x14ac:dyDescent="0.25">
      <c r="A329" t="s">
        <v>33</v>
      </c>
      <c r="B329" t="s">
        <v>31</v>
      </c>
      <c r="C329">
        <v>2039</v>
      </c>
      <c r="D329" s="17" t="s">
        <v>4</v>
      </c>
      <c r="E329" s="17" t="s">
        <v>4</v>
      </c>
      <c r="F329" s="17" t="s">
        <v>4</v>
      </c>
      <c r="G329" s="17" t="s">
        <v>4</v>
      </c>
      <c r="H329" s="17" t="s">
        <v>4</v>
      </c>
      <c r="I329" s="17" t="s">
        <v>4</v>
      </c>
      <c r="J329" s="17" t="s">
        <v>4</v>
      </c>
      <c r="K329" s="17" t="s">
        <v>4</v>
      </c>
      <c r="L329" s="17" t="s">
        <v>4</v>
      </c>
      <c r="M329" s="17" t="s">
        <v>4</v>
      </c>
      <c r="N329" s="17" t="s">
        <v>4</v>
      </c>
      <c r="O329" s="17" t="s">
        <v>4</v>
      </c>
      <c r="P329">
        <v>991082761</v>
      </c>
      <c r="Q329" t="s">
        <v>19</v>
      </c>
      <c r="R329" t="s">
        <v>20</v>
      </c>
      <c r="T329" t="s">
        <v>25</v>
      </c>
      <c r="V329" t="str">
        <f t="shared" si="9"/>
        <v>MPC</v>
      </c>
    </row>
    <row r="330" spans="1:22" x14ac:dyDescent="0.25">
      <c r="A330" t="s">
        <v>33</v>
      </c>
      <c r="B330" t="s">
        <v>31</v>
      </c>
      <c r="C330">
        <v>2040</v>
      </c>
      <c r="D330" s="17" t="s">
        <v>4</v>
      </c>
      <c r="E330" s="17" t="s">
        <v>4</v>
      </c>
      <c r="F330" s="17" t="s">
        <v>4</v>
      </c>
      <c r="G330" s="17" t="s">
        <v>4</v>
      </c>
      <c r="H330" s="17" t="s">
        <v>4</v>
      </c>
      <c r="I330" s="17" t="s">
        <v>4</v>
      </c>
      <c r="J330" s="17" t="s">
        <v>4</v>
      </c>
      <c r="K330" s="17" t="s">
        <v>4</v>
      </c>
      <c r="L330" s="17" t="s">
        <v>4</v>
      </c>
      <c r="M330" s="17" t="s">
        <v>4</v>
      </c>
      <c r="N330" s="17" t="s">
        <v>4</v>
      </c>
      <c r="O330" s="17" t="s">
        <v>4</v>
      </c>
      <c r="P330">
        <v>991082762</v>
      </c>
      <c r="Q330" t="s">
        <v>19</v>
      </c>
      <c r="R330" t="s">
        <v>20</v>
      </c>
      <c r="T330" t="s">
        <v>25</v>
      </c>
      <c r="V330" t="str">
        <f t="shared" si="9"/>
        <v>MPC</v>
      </c>
    </row>
    <row r="331" spans="1:22" x14ac:dyDescent="0.25">
      <c r="A331" t="s">
        <v>33</v>
      </c>
      <c r="B331" t="s">
        <v>31</v>
      </c>
      <c r="C331">
        <v>2041</v>
      </c>
      <c r="D331" s="17" t="s">
        <v>4</v>
      </c>
      <c r="E331" s="17" t="s">
        <v>4</v>
      </c>
      <c r="F331" s="17" t="s">
        <v>4</v>
      </c>
      <c r="G331" s="17" t="s">
        <v>4</v>
      </c>
      <c r="H331" s="17" t="s">
        <v>4</v>
      </c>
      <c r="I331" s="17" t="s">
        <v>4</v>
      </c>
      <c r="J331" s="17" t="s">
        <v>4</v>
      </c>
      <c r="K331" s="17" t="s">
        <v>4</v>
      </c>
      <c r="L331" s="17" t="s">
        <v>4</v>
      </c>
      <c r="M331" s="17" t="s">
        <v>4</v>
      </c>
      <c r="N331" s="17" t="s">
        <v>4</v>
      </c>
      <c r="O331" s="17" t="s">
        <v>4</v>
      </c>
      <c r="P331">
        <v>991082763</v>
      </c>
      <c r="Q331" t="s">
        <v>19</v>
      </c>
      <c r="R331" t="s">
        <v>20</v>
      </c>
      <c r="T331" t="s">
        <v>25</v>
      </c>
      <c r="V331" t="str">
        <f t="shared" si="9"/>
        <v>MPC</v>
      </c>
    </row>
    <row r="332" spans="1:22" x14ac:dyDescent="0.25">
      <c r="A332" t="s">
        <v>33</v>
      </c>
      <c r="B332" t="s">
        <v>31</v>
      </c>
      <c r="C332">
        <v>2042</v>
      </c>
      <c r="D332" s="17" t="s">
        <v>4</v>
      </c>
      <c r="E332" s="17" t="s">
        <v>4</v>
      </c>
      <c r="F332" s="17" t="s">
        <v>4</v>
      </c>
      <c r="G332" s="17" t="s">
        <v>4</v>
      </c>
      <c r="H332" s="17" t="s">
        <v>4</v>
      </c>
      <c r="I332" s="17" t="s">
        <v>4</v>
      </c>
      <c r="J332" s="17" t="s">
        <v>4</v>
      </c>
      <c r="K332" s="17" t="s">
        <v>4</v>
      </c>
      <c r="L332" s="17" t="s">
        <v>4</v>
      </c>
      <c r="M332" s="17" t="s">
        <v>4</v>
      </c>
      <c r="N332" s="17" t="s">
        <v>4</v>
      </c>
      <c r="O332" s="17" t="s">
        <v>4</v>
      </c>
      <c r="P332">
        <v>991082764</v>
      </c>
      <c r="Q332" t="s">
        <v>19</v>
      </c>
      <c r="R332" t="s">
        <v>20</v>
      </c>
      <c r="T332" t="s">
        <v>25</v>
      </c>
      <c r="V332" t="str">
        <f t="shared" si="9"/>
        <v>MPC</v>
      </c>
    </row>
    <row r="333" spans="1:22" x14ac:dyDescent="0.25">
      <c r="A333" t="s">
        <v>33</v>
      </c>
      <c r="B333" t="s">
        <v>31</v>
      </c>
      <c r="C333">
        <v>2043</v>
      </c>
      <c r="D333" s="17" t="s">
        <v>4</v>
      </c>
      <c r="E333" s="17" t="s">
        <v>4</v>
      </c>
      <c r="F333" s="17" t="s">
        <v>4</v>
      </c>
      <c r="G333" s="17" t="s">
        <v>4</v>
      </c>
      <c r="H333" s="17" t="s">
        <v>4</v>
      </c>
      <c r="I333" s="17" t="s">
        <v>4</v>
      </c>
      <c r="J333" s="17" t="s">
        <v>4</v>
      </c>
      <c r="K333" s="17" t="s">
        <v>4</v>
      </c>
      <c r="L333" s="17" t="s">
        <v>4</v>
      </c>
      <c r="M333" s="17" t="s">
        <v>4</v>
      </c>
      <c r="N333" s="17" t="s">
        <v>4</v>
      </c>
      <c r="O333" s="17" t="s">
        <v>4</v>
      </c>
      <c r="P333">
        <v>991082765</v>
      </c>
      <c r="Q333" t="s">
        <v>19</v>
      </c>
      <c r="R333" t="s">
        <v>20</v>
      </c>
      <c r="T333" t="s">
        <v>25</v>
      </c>
      <c r="V333" t="str">
        <f t="shared" si="9"/>
        <v>MPC</v>
      </c>
    </row>
    <row r="334" spans="1:22" x14ac:dyDescent="0.25">
      <c r="A334" t="s">
        <v>33</v>
      </c>
      <c r="B334" t="s">
        <v>31</v>
      </c>
      <c r="C334">
        <v>2044</v>
      </c>
      <c r="D334" s="17" t="s">
        <v>4</v>
      </c>
      <c r="E334" s="17" t="s">
        <v>4</v>
      </c>
      <c r="F334" s="17" t="s">
        <v>4</v>
      </c>
      <c r="G334" s="17" t="s">
        <v>4</v>
      </c>
      <c r="H334" s="17" t="s">
        <v>4</v>
      </c>
      <c r="I334" s="17" t="s">
        <v>4</v>
      </c>
      <c r="J334" s="17" t="s">
        <v>4</v>
      </c>
      <c r="K334" s="17" t="s">
        <v>4</v>
      </c>
      <c r="L334" s="17" t="s">
        <v>4</v>
      </c>
      <c r="M334" s="17" t="s">
        <v>4</v>
      </c>
      <c r="N334" s="17" t="s">
        <v>4</v>
      </c>
      <c r="O334" s="17" t="s">
        <v>4</v>
      </c>
      <c r="P334">
        <v>991082766</v>
      </c>
      <c r="Q334" t="s">
        <v>19</v>
      </c>
      <c r="R334" t="s">
        <v>20</v>
      </c>
      <c r="T334" t="s">
        <v>25</v>
      </c>
      <c r="V334" t="str">
        <f t="shared" si="9"/>
        <v>MPC</v>
      </c>
    </row>
    <row r="335" spans="1:22" x14ac:dyDescent="0.25">
      <c r="A335" t="s">
        <v>33</v>
      </c>
      <c r="B335" t="s">
        <v>31</v>
      </c>
      <c r="C335">
        <v>2045</v>
      </c>
      <c r="D335" s="17" t="s">
        <v>4</v>
      </c>
      <c r="E335" s="17" t="s">
        <v>4</v>
      </c>
      <c r="F335" s="17" t="s">
        <v>4</v>
      </c>
      <c r="G335" s="17" t="s">
        <v>4</v>
      </c>
      <c r="H335" s="17" t="s">
        <v>4</v>
      </c>
      <c r="I335" s="17" t="s">
        <v>4</v>
      </c>
      <c r="J335" s="17" t="s">
        <v>4</v>
      </c>
      <c r="K335" s="17" t="s">
        <v>4</v>
      </c>
      <c r="L335" s="17" t="s">
        <v>4</v>
      </c>
      <c r="M335" s="17" t="s">
        <v>4</v>
      </c>
      <c r="N335" s="17" t="s">
        <v>4</v>
      </c>
      <c r="O335" s="17" t="s">
        <v>4</v>
      </c>
      <c r="P335">
        <v>991082767</v>
      </c>
      <c r="Q335" t="s">
        <v>19</v>
      </c>
      <c r="R335" t="s">
        <v>20</v>
      </c>
      <c r="T335" t="s">
        <v>25</v>
      </c>
      <c r="V335" t="str">
        <f t="shared" si="9"/>
        <v>MPC</v>
      </c>
    </row>
    <row r="336" spans="1:22" x14ac:dyDescent="0.25">
      <c r="A336" t="s">
        <v>33</v>
      </c>
      <c r="B336" t="s">
        <v>31</v>
      </c>
      <c r="C336">
        <v>2046</v>
      </c>
      <c r="D336" s="17" t="s">
        <v>4</v>
      </c>
      <c r="E336" s="17" t="s">
        <v>4</v>
      </c>
      <c r="F336" s="17" t="s">
        <v>4</v>
      </c>
      <c r="G336" s="17" t="s">
        <v>4</v>
      </c>
      <c r="H336" s="17" t="s">
        <v>4</v>
      </c>
      <c r="I336" s="17" t="s">
        <v>4</v>
      </c>
      <c r="J336" s="17" t="s">
        <v>4</v>
      </c>
      <c r="K336" s="17" t="s">
        <v>4</v>
      </c>
      <c r="L336" s="17" t="s">
        <v>4</v>
      </c>
      <c r="M336" s="17" t="s">
        <v>4</v>
      </c>
      <c r="N336" s="17" t="s">
        <v>4</v>
      </c>
      <c r="O336" s="17" t="s">
        <v>4</v>
      </c>
      <c r="P336">
        <v>991082768</v>
      </c>
      <c r="Q336" t="s">
        <v>19</v>
      </c>
      <c r="R336" t="s">
        <v>20</v>
      </c>
      <c r="T336" t="s">
        <v>25</v>
      </c>
      <c r="V336" t="str">
        <f t="shared" si="9"/>
        <v>MPC</v>
      </c>
    </row>
    <row r="337" spans="1:22" x14ac:dyDescent="0.25">
      <c r="A337" t="s">
        <v>33</v>
      </c>
      <c r="B337" t="s">
        <v>31</v>
      </c>
      <c r="C337">
        <v>2047</v>
      </c>
      <c r="D337" s="17" t="s">
        <v>4</v>
      </c>
      <c r="E337" s="17" t="s">
        <v>4</v>
      </c>
      <c r="F337" s="17" t="s">
        <v>4</v>
      </c>
      <c r="G337" s="17" t="s">
        <v>4</v>
      </c>
      <c r="H337" s="17" t="s">
        <v>4</v>
      </c>
      <c r="I337" s="17" t="s">
        <v>4</v>
      </c>
      <c r="J337" s="17" t="s">
        <v>4</v>
      </c>
      <c r="K337" s="17" t="s">
        <v>4</v>
      </c>
      <c r="L337" s="17" t="s">
        <v>4</v>
      </c>
      <c r="M337" s="17" t="s">
        <v>4</v>
      </c>
      <c r="N337" s="17" t="s">
        <v>4</v>
      </c>
      <c r="O337" s="17" t="s">
        <v>4</v>
      </c>
      <c r="P337">
        <v>991082769</v>
      </c>
      <c r="Q337" t="s">
        <v>19</v>
      </c>
      <c r="R337" t="s">
        <v>20</v>
      </c>
      <c r="T337" t="s">
        <v>25</v>
      </c>
      <c r="V337" t="str">
        <f t="shared" si="9"/>
        <v>MPC</v>
      </c>
    </row>
    <row r="338" spans="1:22" x14ac:dyDescent="0.25">
      <c r="A338" t="s">
        <v>33</v>
      </c>
      <c r="B338" t="s">
        <v>31</v>
      </c>
      <c r="C338">
        <v>2048</v>
      </c>
      <c r="D338" s="17" t="s">
        <v>4</v>
      </c>
      <c r="E338" s="17" t="s">
        <v>4</v>
      </c>
      <c r="F338" s="17" t="s">
        <v>4</v>
      </c>
      <c r="G338" s="17" t="s">
        <v>4</v>
      </c>
      <c r="H338" s="17" t="s">
        <v>4</v>
      </c>
      <c r="I338" s="17" t="s">
        <v>4</v>
      </c>
      <c r="J338" s="17" t="s">
        <v>4</v>
      </c>
      <c r="K338" s="17" t="s">
        <v>4</v>
      </c>
      <c r="L338" s="17" t="s">
        <v>4</v>
      </c>
      <c r="M338" s="17" t="s">
        <v>4</v>
      </c>
      <c r="N338" s="17" t="s">
        <v>4</v>
      </c>
      <c r="O338" s="17" t="s">
        <v>4</v>
      </c>
      <c r="P338">
        <v>991082770</v>
      </c>
      <c r="Q338" t="s">
        <v>19</v>
      </c>
      <c r="R338" t="s">
        <v>20</v>
      </c>
      <c r="T338" t="s">
        <v>25</v>
      </c>
      <c r="V338" t="str">
        <f t="shared" si="9"/>
        <v>MPC</v>
      </c>
    </row>
    <row r="339" spans="1:22" x14ac:dyDescent="0.25">
      <c r="A339" t="s">
        <v>33</v>
      </c>
      <c r="B339" t="s">
        <v>31</v>
      </c>
      <c r="C339">
        <v>2049</v>
      </c>
      <c r="D339" s="17" t="s">
        <v>4</v>
      </c>
      <c r="E339" s="17" t="s">
        <v>4</v>
      </c>
      <c r="F339" s="17" t="s">
        <v>4</v>
      </c>
      <c r="G339" s="17" t="s">
        <v>4</v>
      </c>
      <c r="H339" s="17" t="s">
        <v>4</v>
      </c>
      <c r="I339" s="17" t="s">
        <v>4</v>
      </c>
      <c r="J339" s="17" t="s">
        <v>4</v>
      </c>
      <c r="K339" s="17" t="s">
        <v>4</v>
      </c>
      <c r="L339" s="17" t="s">
        <v>4</v>
      </c>
      <c r="M339" s="17" t="s">
        <v>4</v>
      </c>
      <c r="N339" s="17" t="s">
        <v>4</v>
      </c>
      <c r="O339" s="17" t="s">
        <v>4</v>
      </c>
      <c r="P339">
        <v>991082771</v>
      </c>
      <c r="Q339" t="s">
        <v>19</v>
      </c>
      <c r="R339" t="s">
        <v>20</v>
      </c>
      <c r="T339" t="s">
        <v>25</v>
      </c>
      <c r="V339" t="str">
        <f t="shared" si="9"/>
        <v>MPC</v>
      </c>
    </row>
    <row r="340" spans="1:22" x14ac:dyDescent="0.25">
      <c r="A340" t="s">
        <v>33</v>
      </c>
      <c r="B340" t="s">
        <v>31</v>
      </c>
      <c r="C340">
        <v>2050</v>
      </c>
      <c r="D340" s="17" t="s">
        <v>4</v>
      </c>
      <c r="E340" s="17" t="s">
        <v>4</v>
      </c>
      <c r="F340" s="17" t="s">
        <v>4</v>
      </c>
      <c r="G340" s="17" t="s">
        <v>4</v>
      </c>
      <c r="H340" s="17" t="s">
        <v>4</v>
      </c>
      <c r="I340" s="17" t="s">
        <v>4</v>
      </c>
      <c r="J340" s="17" t="s">
        <v>4</v>
      </c>
      <c r="K340" s="17" t="s">
        <v>4</v>
      </c>
      <c r="L340" s="17" t="s">
        <v>4</v>
      </c>
      <c r="M340" s="17" t="s">
        <v>4</v>
      </c>
      <c r="N340" s="17" t="s">
        <v>4</v>
      </c>
      <c r="O340" s="17" t="s">
        <v>4</v>
      </c>
      <c r="P340">
        <v>991082772</v>
      </c>
      <c r="Q340" t="s">
        <v>19</v>
      </c>
      <c r="R340" t="s">
        <v>20</v>
      </c>
      <c r="T340" t="s">
        <v>25</v>
      </c>
      <c r="V340" t="str">
        <f t="shared" si="9"/>
        <v>MPC</v>
      </c>
    </row>
    <row r="341" spans="1:22" x14ac:dyDescent="0.25">
      <c r="A341" t="s">
        <v>33</v>
      </c>
      <c r="B341" t="s">
        <v>31</v>
      </c>
      <c r="C341">
        <v>2051</v>
      </c>
      <c r="D341" s="17" t="s">
        <v>4</v>
      </c>
      <c r="E341" s="17" t="s">
        <v>4</v>
      </c>
      <c r="F341" s="17" t="s">
        <v>4</v>
      </c>
      <c r="G341" s="17" t="s">
        <v>4</v>
      </c>
      <c r="H341" s="17" t="s">
        <v>4</v>
      </c>
      <c r="I341" s="17" t="s">
        <v>4</v>
      </c>
      <c r="J341" s="17" t="s">
        <v>4</v>
      </c>
      <c r="K341" s="17" t="s">
        <v>4</v>
      </c>
      <c r="L341" s="17" t="s">
        <v>4</v>
      </c>
      <c r="M341" s="17" t="s">
        <v>4</v>
      </c>
      <c r="N341" s="17" t="s">
        <v>4</v>
      </c>
      <c r="O341" s="17" t="s">
        <v>4</v>
      </c>
      <c r="P341">
        <v>991082773</v>
      </c>
      <c r="Q341" t="s">
        <v>19</v>
      </c>
      <c r="R341" t="s">
        <v>20</v>
      </c>
      <c r="T341" t="s">
        <v>25</v>
      </c>
      <c r="V341" t="str">
        <f t="shared" si="9"/>
        <v>MPC</v>
      </c>
    </row>
    <row r="342" spans="1:22" x14ac:dyDescent="0.25">
      <c r="A342" t="s">
        <v>33</v>
      </c>
      <c r="B342" t="s">
        <v>31</v>
      </c>
      <c r="C342">
        <v>2052</v>
      </c>
      <c r="D342" s="17" t="s">
        <v>4</v>
      </c>
      <c r="E342" s="17" t="s">
        <v>4</v>
      </c>
      <c r="F342" s="17" t="s">
        <v>4</v>
      </c>
      <c r="G342" s="17" t="s">
        <v>4</v>
      </c>
      <c r="H342" s="17" t="s">
        <v>4</v>
      </c>
      <c r="I342" s="17" t="s">
        <v>4</v>
      </c>
      <c r="J342" s="17" t="s">
        <v>4</v>
      </c>
      <c r="K342" s="17" t="s">
        <v>4</v>
      </c>
      <c r="L342" s="17" t="s">
        <v>4</v>
      </c>
      <c r="M342" s="17" t="s">
        <v>4</v>
      </c>
      <c r="N342" s="17" t="s">
        <v>4</v>
      </c>
      <c r="O342" s="17" t="s">
        <v>4</v>
      </c>
      <c r="P342">
        <v>991082774</v>
      </c>
      <c r="Q342" t="s">
        <v>19</v>
      </c>
      <c r="R342" t="s">
        <v>20</v>
      </c>
      <c r="T342" t="s">
        <v>25</v>
      </c>
      <c r="V342" t="str">
        <f t="shared" si="9"/>
        <v>MPC</v>
      </c>
    </row>
    <row r="343" spans="1:22" x14ac:dyDescent="0.25">
      <c r="A343" t="s">
        <v>33</v>
      </c>
      <c r="B343" t="s">
        <v>31</v>
      </c>
      <c r="C343">
        <v>2053</v>
      </c>
      <c r="D343" s="17" t="s">
        <v>4</v>
      </c>
      <c r="E343" s="17" t="s">
        <v>4</v>
      </c>
      <c r="F343" s="17" t="s">
        <v>4</v>
      </c>
      <c r="G343" s="17" t="s">
        <v>4</v>
      </c>
      <c r="H343" s="17" t="s">
        <v>4</v>
      </c>
      <c r="I343" s="17" t="s">
        <v>4</v>
      </c>
      <c r="J343" s="17" t="s">
        <v>4</v>
      </c>
      <c r="K343" s="17" t="s">
        <v>4</v>
      </c>
      <c r="L343" s="17" t="s">
        <v>4</v>
      </c>
      <c r="M343" s="17" t="s">
        <v>4</v>
      </c>
      <c r="N343" s="17" t="s">
        <v>4</v>
      </c>
      <c r="O343" s="17" t="s">
        <v>4</v>
      </c>
      <c r="P343">
        <v>991082775</v>
      </c>
      <c r="Q343" t="s">
        <v>19</v>
      </c>
      <c r="R343" t="s">
        <v>20</v>
      </c>
      <c r="T343" t="s">
        <v>25</v>
      </c>
      <c r="V343" t="str">
        <f t="shared" si="9"/>
        <v>MPC</v>
      </c>
    </row>
    <row r="344" spans="1:22" x14ac:dyDescent="0.25">
      <c r="A344" t="s">
        <v>33</v>
      </c>
      <c r="B344" t="s">
        <v>31</v>
      </c>
      <c r="C344">
        <v>2054</v>
      </c>
      <c r="D344" s="17" t="s">
        <v>4</v>
      </c>
      <c r="E344" s="17" t="s">
        <v>4</v>
      </c>
      <c r="F344" s="17" t="s">
        <v>4</v>
      </c>
      <c r="G344" s="17" t="s">
        <v>4</v>
      </c>
      <c r="H344" s="17" t="s">
        <v>4</v>
      </c>
      <c r="I344" s="17" t="s">
        <v>4</v>
      </c>
      <c r="J344" s="17" t="s">
        <v>4</v>
      </c>
      <c r="K344" s="17" t="s">
        <v>4</v>
      </c>
      <c r="L344" s="17" t="s">
        <v>4</v>
      </c>
      <c r="M344" s="17" t="s">
        <v>4</v>
      </c>
      <c r="N344" s="17" t="s">
        <v>4</v>
      </c>
      <c r="O344" s="17" t="s">
        <v>4</v>
      </c>
      <c r="P344">
        <v>991082776</v>
      </c>
      <c r="Q344" t="s">
        <v>19</v>
      </c>
      <c r="R344" t="s">
        <v>20</v>
      </c>
      <c r="T344" t="s">
        <v>25</v>
      </c>
      <c r="V344" t="str">
        <f t="shared" si="9"/>
        <v>MPC</v>
      </c>
    </row>
    <row r="345" spans="1:22" x14ac:dyDescent="0.25">
      <c r="A345" t="s">
        <v>33</v>
      </c>
      <c r="B345" t="s">
        <v>31</v>
      </c>
      <c r="C345">
        <v>2055</v>
      </c>
      <c r="D345" s="17" t="s">
        <v>4</v>
      </c>
      <c r="E345" s="17" t="s">
        <v>4</v>
      </c>
      <c r="F345" s="17" t="s">
        <v>4</v>
      </c>
      <c r="G345" s="17" t="s">
        <v>4</v>
      </c>
      <c r="H345" s="17" t="s">
        <v>4</v>
      </c>
      <c r="I345" s="17" t="s">
        <v>4</v>
      </c>
      <c r="J345" s="17" t="s">
        <v>4</v>
      </c>
      <c r="K345" s="17" t="s">
        <v>4</v>
      </c>
      <c r="L345" s="17" t="s">
        <v>4</v>
      </c>
      <c r="M345" s="17" t="s">
        <v>4</v>
      </c>
      <c r="N345" s="17" t="s">
        <v>4</v>
      </c>
      <c r="O345" s="17" t="s">
        <v>4</v>
      </c>
      <c r="P345">
        <v>991082777</v>
      </c>
      <c r="Q345" t="s">
        <v>19</v>
      </c>
      <c r="R345" t="s">
        <v>20</v>
      </c>
      <c r="T345" t="s">
        <v>25</v>
      </c>
      <c r="V345" t="str">
        <f t="shared" ref="V345:V408" si="10">IF(ISERROR(SEARCH("APC",A345))=FALSE,"APC",IF(ISERROR(SEARCH("GPC",A345))=FALSE,"GPC",IF(ISERROR(SEARCH("MPC",A345))=FALSE,"MPC",NA())))</f>
        <v>MPC</v>
      </c>
    </row>
    <row r="346" spans="1:22" x14ac:dyDescent="0.25">
      <c r="A346" t="s">
        <v>33</v>
      </c>
      <c r="B346" t="s">
        <v>31</v>
      </c>
      <c r="C346">
        <v>2056</v>
      </c>
      <c r="D346" s="17" t="s">
        <v>4</v>
      </c>
      <c r="E346" s="17" t="s">
        <v>4</v>
      </c>
      <c r="F346" s="17" t="s">
        <v>4</v>
      </c>
      <c r="G346" s="17" t="s">
        <v>4</v>
      </c>
      <c r="H346" s="17" t="s">
        <v>4</v>
      </c>
      <c r="I346" s="17" t="s">
        <v>4</v>
      </c>
      <c r="J346" s="17" t="s">
        <v>4</v>
      </c>
      <c r="K346" s="17" t="s">
        <v>4</v>
      </c>
      <c r="L346" s="17" t="s">
        <v>4</v>
      </c>
      <c r="M346" s="17" t="s">
        <v>4</v>
      </c>
      <c r="N346" s="17" t="s">
        <v>4</v>
      </c>
      <c r="O346" s="17" t="s">
        <v>4</v>
      </c>
      <c r="P346">
        <v>991082778</v>
      </c>
      <c r="Q346" t="s">
        <v>19</v>
      </c>
      <c r="R346" t="s">
        <v>20</v>
      </c>
      <c r="T346" t="s">
        <v>25</v>
      </c>
      <c r="V346" t="str">
        <f t="shared" si="10"/>
        <v>MPC</v>
      </c>
    </row>
    <row r="347" spans="1:22" x14ac:dyDescent="0.25">
      <c r="A347" t="s">
        <v>33</v>
      </c>
      <c r="B347" t="s">
        <v>31</v>
      </c>
      <c r="C347">
        <v>2057</v>
      </c>
      <c r="D347" s="17" t="s">
        <v>4</v>
      </c>
      <c r="E347" s="17" t="s">
        <v>4</v>
      </c>
      <c r="F347" s="17" t="s">
        <v>4</v>
      </c>
      <c r="G347" s="17" t="s">
        <v>4</v>
      </c>
      <c r="H347" s="17" t="s">
        <v>4</v>
      </c>
      <c r="I347" s="17" t="s">
        <v>4</v>
      </c>
      <c r="J347" s="17" t="s">
        <v>4</v>
      </c>
      <c r="K347" s="17" t="s">
        <v>4</v>
      </c>
      <c r="L347" s="17" t="s">
        <v>4</v>
      </c>
      <c r="M347" s="17" t="s">
        <v>4</v>
      </c>
      <c r="N347" s="17" t="s">
        <v>4</v>
      </c>
      <c r="O347" s="17" t="s">
        <v>4</v>
      </c>
      <c r="P347">
        <v>991082779</v>
      </c>
      <c r="Q347" t="s">
        <v>19</v>
      </c>
      <c r="R347" t="s">
        <v>20</v>
      </c>
      <c r="T347" t="s">
        <v>25</v>
      </c>
      <c r="V347" t="str">
        <f t="shared" si="10"/>
        <v>MPC</v>
      </c>
    </row>
    <row r="348" spans="1:22" x14ac:dyDescent="0.25">
      <c r="A348" t="s">
        <v>33</v>
      </c>
      <c r="B348" t="s">
        <v>31</v>
      </c>
      <c r="C348">
        <v>2058</v>
      </c>
      <c r="D348" s="17" t="s">
        <v>4</v>
      </c>
      <c r="E348" s="17" t="s">
        <v>4</v>
      </c>
      <c r="F348" s="17" t="s">
        <v>4</v>
      </c>
      <c r="G348" s="17" t="s">
        <v>4</v>
      </c>
      <c r="H348" s="17" t="s">
        <v>4</v>
      </c>
      <c r="I348" s="17" t="s">
        <v>4</v>
      </c>
      <c r="J348" s="17" t="s">
        <v>4</v>
      </c>
      <c r="K348" s="17" t="s">
        <v>4</v>
      </c>
      <c r="L348" s="17" t="s">
        <v>4</v>
      </c>
      <c r="M348" s="17" t="s">
        <v>4</v>
      </c>
      <c r="N348" s="17" t="s">
        <v>4</v>
      </c>
      <c r="O348" s="17" t="s">
        <v>4</v>
      </c>
      <c r="P348">
        <v>991082780</v>
      </c>
      <c r="Q348" t="s">
        <v>19</v>
      </c>
      <c r="R348" t="s">
        <v>20</v>
      </c>
      <c r="T348" t="s">
        <v>25</v>
      </c>
      <c r="V348" t="str">
        <f t="shared" si="10"/>
        <v>MPC</v>
      </c>
    </row>
    <row r="349" spans="1:22" x14ac:dyDescent="0.25">
      <c r="A349" t="s">
        <v>33</v>
      </c>
      <c r="B349" t="s">
        <v>31</v>
      </c>
      <c r="C349">
        <v>2059</v>
      </c>
      <c r="D349" s="17" t="s">
        <v>4</v>
      </c>
      <c r="E349" s="17" t="s">
        <v>4</v>
      </c>
      <c r="F349" s="17" t="s">
        <v>4</v>
      </c>
      <c r="G349" s="17" t="s">
        <v>4</v>
      </c>
      <c r="H349" s="17" t="s">
        <v>4</v>
      </c>
      <c r="I349" s="17" t="s">
        <v>4</v>
      </c>
      <c r="J349" s="17" t="s">
        <v>4</v>
      </c>
      <c r="K349" s="17" t="s">
        <v>4</v>
      </c>
      <c r="L349" s="17" t="s">
        <v>4</v>
      </c>
      <c r="M349" s="17" t="s">
        <v>4</v>
      </c>
      <c r="N349" s="17" t="s">
        <v>4</v>
      </c>
      <c r="O349" s="17" t="s">
        <v>4</v>
      </c>
      <c r="P349">
        <v>991082781</v>
      </c>
      <c r="Q349" t="s">
        <v>19</v>
      </c>
      <c r="R349" t="s">
        <v>20</v>
      </c>
      <c r="T349" t="s">
        <v>25</v>
      </c>
      <c r="V349" t="str">
        <f t="shared" si="10"/>
        <v>MPC</v>
      </c>
    </row>
    <row r="350" spans="1:22" x14ac:dyDescent="0.25">
      <c r="A350" t="s">
        <v>33</v>
      </c>
      <c r="B350" t="s">
        <v>31</v>
      </c>
      <c r="C350">
        <v>2060</v>
      </c>
      <c r="D350" s="17" t="s">
        <v>4</v>
      </c>
      <c r="E350" s="17" t="s">
        <v>4</v>
      </c>
      <c r="F350" s="17" t="s">
        <v>4</v>
      </c>
      <c r="G350" s="17" t="s">
        <v>4</v>
      </c>
      <c r="H350" s="17" t="s">
        <v>4</v>
      </c>
      <c r="I350" s="17" t="s">
        <v>4</v>
      </c>
      <c r="J350" s="17" t="s">
        <v>4</v>
      </c>
      <c r="K350" s="17" t="s">
        <v>4</v>
      </c>
      <c r="L350" s="17" t="s">
        <v>4</v>
      </c>
      <c r="M350" s="17" t="s">
        <v>4</v>
      </c>
      <c r="N350" s="17" t="s">
        <v>4</v>
      </c>
      <c r="O350" s="17" t="s">
        <v>4</v>
      </c>
      <c r="P350">
        <v>991082782</v>
      </c>
      <c r="Q350" t="s">
        <v>19</v>
      </c>
      <c r="R350" t="s">
        <v>20</v>
      </c>
      <c r="T350" t="s">
        <v>25</v>
      </c>
      <c r="V350" t="str">
        <f t="shared" si="10"/>
        <v>MPC</v>
      </c>
    </row>
    <row r="351" spans="1:22" x14ac:dyDescent="0.25">
      <c r="A351" t="s">
        <v>33</v>
      </c>
      <c r="B351" t="s">
        <v>31</v>
      </c>
      <c r="C351">
        <v>2061</v>
      </c>
      <c r="D351" s="17" t="s">
        <v>4</v>
      </c>
      <c r="E351" s="17" t="s">
        <v>4</v>
      </c>
      <c r="F351" s="17" t="s">
        <v>4</v>
      </c>
      <c r="G351" s="17" t="s">
        <v>4</v>
      </c>
      <c r="H351" s="17" t="s">
        <v>4</v>
      </c>
      <c r="I351" s="17" t="s">
        <v>4</v>
      </c>
      <c r="J351" s="17" t="s">
        <v>4</v>
      </c>
      <c r="K351" s="17" t="s">
        <v>4</v>
      </c>
      <c r="L351" s="17" t="s">
        <v>4</v>
      </c>
      <c r="M351" s="17" t="s">
        <v>4</v>
      </c>
      <c r="N351" s="17" t="s">
        <v>4</v>
      </c>
      <c r="O351" s="17" t="s">
        <v>4</v>
      </c>
      <c r="P351">
        <v>991082783</v>
      </c>
      <c r="Q351" t="s">
        <v>19</v>
      </c>
      <c r="R351" t="s">
        <v>20</v>
      </c>
      <c r="T351" t="s">
        <v>25</v>
      </c>
      <c r="V351" t="str">
        <f t="shared" si="10"/>
        <v>MPC</v>
      </c>
    </row>
    <row r="352" spans="1:22" x14ac:dyDescent="0.25">
      <c r="A352" t="s">
        <v>33</v>
      </c>
      <c r="B352" t="s">
        <v>31</v>
      </c>
      <c r="C352">
        <v>2062</v>
      </c>
      <c r="D352" s="17" t="s">
        <v>4</v>
      </c>
      <c r="E352" s="17" t="s">
        <v>4</v>
      </c>
      <c r="F352" s="17" t="s">
        <v>4</v>
      </c>
      <c r="G352" s="17" t="s">
        <v>4</v>
      </c>
      <c r="H352" s="17" t="s">
        <v>4</v>
      </c>
      <c r="I352" s="17" t="s">
        <v>4</v>
      </c>
      <c r="J352" s="17" t="s">
        <v>4</v>
      </c>
      <c r="K352" s="17" t="s">
        <v>4</v>
      </c>
      <c r="L352" s="17" t="s">
        <v>4</v>
      </c>
      <c r="M352" s="17" t="s">
        <v>4</v>
      </c>
      <c r="N352" s="17" t="s">
        <v>4</v>
      </c>
      <c r="O352" s="17" t="s">
        <v>4</v>
      </c>
      <c r="P352">
        <v>991082784</v>
      </c>
      <c r="Q352" t="s">
        <v>19</v>
      </c>
      <c r="R352" t="s">
        <v>20</v>
      </c>
      <c r="T352" t="s">
        <v>25</v>
      </c>
      <c r="V352" t="str">
        <f t="shared" si="10"/>
        <v>MPC</v>
      </c>
    </row>
  </sheetData>
  <pageMargins left="0.7" right="0.7" top="0.75" bottom="0.75" header="0.3" footer="0.3"/>
  <pageSetup scale="67" fitToWidth="2" fitToHeight="0" orientation="landscape" horizontalDpi="4294967293" r:id="rId1"/>
  <headerFooter>
    <oddHeader>&amp;C&amp;"-,Bold"&amp;K000000PUBLIC DISCLOSURE&amp;R&amp;F</oddHeader>
    <oddFooter>&amp;CPage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7415F-4138-47BE-9913-F40588E7C8BC}">
  <sheetPr>
    <tabColor theme="2" tint="-9.9978637043366805E-2"/>
    <pageSetUpPr fitToPage="1"/>
  </sheetPr>
  <dimension ref="A1:AA352"/>
  <sheetViews>
    <sheetView view="pageLayout" zoomScale="60" zoomScaleNormal="70" zoomScalePageLayoutView="60" workbookViewId="0"/>
  </sheetViews>
  <sheetFormatPr defaultRowHeight="15" x14ac:dyDescent="0.25"/>
  <cols>
    <col min="1" max="1" width="73" customWidth="1"/>
    <col min="2" max="2" width="32.85546875" customWidth="1"/>
    <col min="24" max="24" width="26.85546875" bestFit="1" customWidth="1"/>
  </cols>
  <sheetData>
    <row r="1" spans="1:27" x14ac:dyDescent="0.25">
      <c r="A1" t="s">
        <v>9</v>
      </c>
      <c r="B1" t="s">
        <v>10</v>
      </c>
      <c r="C1" t="s">
        <v>11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  <c r="L1">
        <v>9</v>
      </c>
      <c r="M1">
        <v>10</v>
      </c>
      <c r="N1">
        <v>11</v>
      </c>
      <c r="O1">
        <v>12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X1" t="s">
        <v>34</v>
      </c>
    </row>
    <row r="2" spans="1:27" x14ac:dyDescent="0.25">
      <c r="A2" t="s">
        <v>35</v>
      </c>
      <c r="B2" t="s">
        <v>18</v>
      </c>
      <c r="C2">
        <v>2024</v>
      </c>
      <c r="D2" s="17" t="s">
        <v>4</v>
      </c>
      <c r="E2" s="17" t="s">
        <v>4</v>
      </c>
      <c r="F2" s="17" t="s">
        <v>4</v>
      </c>
      <c r="G2" s="17" t="s">
        <v>4</v>
      </c>
      <c r="H2" s="17" t="s">
        <v>4</v>
      </c>
      <c r="I2" s="17" t="s">
        <v>4</v>
      </c>
      <c r="J2" s="17" t="s">
        <v>4</v>
      </c>
      <c r="K2" s="17" t="s">
        <v>4</v>
      </c>
      <c r="L2" s="17" t="s">
        <v>4</v>
      </c>
      <c r="M2" s="17" t="s">
        <v>4</v>
      </c>
      <c r="N2" s="17" t="s">
        <v>4</v>
      </c>
      <c r="O2" s="17" t="s">
        <v>4</v>
      </c>
      <c r="P2">
        <v>991069196</v>
      </c>
      <c r="Q2" t="s">
        <v>19</v>
      </c>
      <c r="R2" t="s">
        <v>20</v>
      </c>
      <c r="T2" t="s">
        <v>36</v>
      </c>
      <c r="V2" t="str">
        <f>IF(ISERROR(SEARCH("APC",A2))=FALSE,"APC",IF(ISERROR(SEARCH("GPC",A2))=FALSE,"GPC",IF(ISERROR(SEARCH("MPC",A2))=FALSE,"MPC",NA())))</f>
        <v>APC</v>
      </c>
      <c r="X2" t="str" cm="1">
        <f t="array" ref="X2:X4">_xlfn.UNIQUE(_xlfn._xlws.FILTER($B$2:$B$2767,$B$2:$B$2767&lt;&gt;""))</f>
        <v>B25_MG0_DEPS_202409</v>
      </c>
      <c r="Y2">
        <f t="shared" ref="Y2:Y4" si="0">IF(ISBLANK(X2),NA(),_xlfn.MINIFS($C$2:$C$2767,$B$2:$B$2767,X2))</f>
        <v>2024</v>
      </c>
      <c r="Z2">
        <f t="shared" ref="Z2:Z4" si="1">IF(ISBLANK(X2),NA(),_xlfn.MAXIFS($C$2:$C$2767,$B$2:$B$2767,X2))</f>
        <v>2062</v>
      </c>
      <c r="AA2">
        <f>Z2-Y2+1</f>
        <v>39</v>
      </c>
    </row>
    <row r="3" spans="1:27" x14ac:dyDescent="0.25">
      <c r="A3" t="s">
        <v>35</v>
      </c>
      <c r="B3" t="s">
        <v>18</v>
      </c>
      <c r="C3">
        <v>2025</v>
      </c>
      <c r="D3" s="17" t="s">
        <v>4</v>
      </c>
      <c r="E3" s="17" t="s">
        <v>4</v>
      </c>
      <c r="F3" s="17" t="s">
        <v>4</v>
      </c>
      <c r="G3" s="17" t="s">
        <v>4</v>
      </c>
      <c r="H3" s="17" t="s">
        <v>4</v>
      </c>
      <c r="I3" s="17" t="s">
        <v>4</v>
      </c>
      <c r="J3" s="17" t="s">
        <v>4</v>
      </c>
      <c r="K3" s="17" t="s">
        <v>4</v>
      </c>
      <c r="L3" s="17" t="s">
        <v>4</v>
      </c>
      <c r="M3" s="17" t="s">
        <v>4</v>
      </c>
      <c r="N3" s="17" t="s">
        <v>4</v>
      </c>
      <c r="O3" s="17" t="s">
        <v>4</v>
      </c>
      <c r="P3">
        <v>991069197</v>
      </c>
      <c r="Q3" t="s">
        <v>19</v>
      </c>
      <c r="R3" t="s">
        <v>20</v>
      </c>
      <c r="T3" t="s">
        <v>36</v>
      </c>
      <c r="V3" t="str">
        <f t="shared" ref="V3:V66" si="2">IF(ISERROR(SEARCH("APC",A3))=FALSE,"APC",IF(ISERROR(SEARCH("GPC",A3))=FALSE,"GPC",IF(ISERROR(SEARCH("MPC",A3))=FALSE,"MPC",NA())))</f>
        <v>APC</v>
      </c>
      <c r="X3" t="str">
        <v>B25_HG0_DEPS_202409</v>
      </c>
      <c r="Y3">
        <f t="shared" si="0"/>
        <v>2024</v>
      </c>
      <c r="Z3">
        <f t="shared" si="1"/>
        <v>2062</v>
      </c>
      <c r="AA3">
        <f t="shared" ref="AA3:AA4" si="3">Z3-Y3+1</f>
        <v>39</v>
      </c>
    </row>
    <row r="4" spans="1:27" x14ac:dyDescent="0.25">
      <c r="A4" t="s">
        <v>35</v>
      </c>
      <c r="B4" t="s">
        <v>18</v>
      </c>
      <c r="C4">
        <v>2026</v>
      </c>
      <c r="D4" s="17" t="s">
        <v>4</v>
      </c>
      <c r="E4" s="17" t="s">
        <v>4</v>
      </c>
      <c r="F4" s="17" t="s">
        <v>4</v>
      </c>
      <c r="G4" s="17" t="s">
        <v>4</v>
      </c>
      <c r="H4" s="17" t="s">
        <v>4</v>
      </c>
      <c r="I4" s="17" t="s">
        <v>4</v>
      </c>
      <c r="J4" s="17" t="s">
        <v>4</v>
      </c>
      <c r="K4" s="17" t="s">
        <v>4</v>
      </c>
      <c r="L4" s="17" t="s">
        <v>4</v>
      </c>
      <c r="M4" s="17" t="s">
        <v>4</v>
      </c>
      <c r="N4" s="17" t="s">
        <v>4</v>
      </c>
      <c r="O4" s="17" t="s">
        <v>4</v>
      </c>
      <c r="P4">
        <v>991069198</v>
      </c>
      <c r="Q4" t="s">
        <v>19</v>
      </c>
      <c r="R4" t="s">
        <v>20</v>
      </c>
      <c r="T4" t="s">
        <v>36</v>
      </c>
      <c r="V4" t="str">
        <f t="shared" si="2"/>
        <v>APC</v>
      </c>
      <c r="X4" t="str">
        <v>B25_LG0_DEPS_202409</v>
      </c>
      <c r="Y4">
        <f t="shared" si="0"/>
        <v>2024</v>
      </c>
      <c r="Z4">
        <f t="shared" si="1"/>
        <v>2062</v>
      </c>
      <c r="AA4">
        <f t="shared" si="3"/>
        <v>39</v>
      </c>
    </row>
    <row r="5" spans="1:27" x14ac:dyDescent="0.25">
      <c r="A5" t="s">
        <v>35</v>
      </c>
      <c r="B5" t="s">
        <v>18</v>
      </c>
      <c r="C5">
        <v>2027</v>
      </c>
      <c r="D5" s="17" t="s">
        <v>4</v>
      </c>
      <c r="E5" s="17" t="s">
        <v>4</v>
      </c>
      <c r="F5" s="17" t="s">
        <v>4</v>
      </c>
      <c r="G5" s="17" t="s">
        <v>4</v>
      </c>
      <c r="H5" s="17" t="s">
        <v>4</v>
      </c>
      <c r="I5" s="17" t="s">
        <v>4</v>
      </c>
      <c r="J5" s="17" t="s">
        <v>4</v>
      </c>
      <c r="K5" s="17" t="s">
        <v>4</v>
      </c>
      <c r="L5" s="17" t="s">
        <v>4</v>
      </c>
      <c r="M5" s="17" t="s">
        <v>4</v>
      </c>
      <c r="N5" s="17" t="s">
        <v>4</v>
      </c>
      <c r="O5" s="17" t="s">
        <v>4</v>
      </c>
      <c r="P5">
        <v>991069199</v>
      </c>
      <c r="Q5" t="s">
        <v>19</v>
      </c>
      <c r="R5" t="s">
        <v>20</v>
      </c>
      <c r="T5" t="s">
        <v>36</v>
      </c>
      <c r="V5" t="str">
        <f t="shared" si="2"/>
        <v>APC</v>
      </c>
    </row>
    <row r="6" spans="1:27" x14ac:dyDescent="0.25">
      <c r="A6" t="s">
        <v>35</v>
      </c>
      <c r="B6" t="s">
        <v>18</v>
      </c>
      <c r="C6">
        <v>2028</v>
      </c>
      <c r="D6" s="17" t="s">
        <v>4</v>
      </c>
      <c r="E6" s="17" t="s">
        <v>4</v>
      </c>
      <c r="F6" s="17" t="s">
        <v>4</v>
      </c>
      <c r="G6" s="17" t="s">
        <v>4</v>
      </c>
      <c r="H6" s="17" t="s">
        <v>4</v>
      </c>
      <c r="I6" s="17" t="s">
        <v>4</v>
      </c>
      <c r="J6" s="17" t="s">
        <v>4</v>
      </c>
      <c r="K6" s="17" t="s">
        <v>4</v>
      </c>
      <c r="L6" s="17" t="s">
        <v>4</v>
      </c>
      <c r="M6" s="17" t="s">
        <v>4</v>
      </c>
      <c r="N6" s="17" t="s">
        <v>4</v>
      </c>
      <c r="O6" s="17" t="s">
        <v>4</v>
      </c>
      <c r="P6">
        <v>991069200</v>
      </c>
      <c r="Q6" t="s">
        <v>19</v>
      </c>
      <c r="R6" t="s">
        <v>20</v>
      </c>
      <c r="T6" t="s">
        <v>36</v>
      </c>
      <c r="V6" t="str">
        <f t="shared" si="2"/>
        <v>APC</v>
      </c>
    </row>
    <row r="7" spans="1:27" x14ac:dyDescent="0.25">
      <c r="A7" t="s">
        <v>35</v>
      </c>
      <c r="B7" t="s">
        <v>18</v>
      </c>
      <c r="C7">
        <v>2029</v>
      </c>
      <c r="D7" s="17" t="s">
        <v>4</v>
      </c>
      <c r="E7" s="17" t="s">
        <v>4</v>
      </c>
      <c r="F7" s="17" t="s">
        <v>4</v>
      </c>
      <c r="G7" s="17" t="s">
        <v>4</v>
      </c>
      <c r="H7" s="17" t="s">
        <v>4</v>
      </c>
      <c r="I7" s="17" t="s">
        <v>4</v>
      </c>
      <c r="J7" s="17" t="s">
        <v>4</v>
      </c>
      <c r="K7" s="17" t="s">
        <v>4</v>
      </c>
      <c r="L7" s="17" t="s">
        <v>4</v>
      </c>
      <c r="M7" s="17" t="s">
        <v>4</v>
      </c>
      <c r="N7" s="17" t="s">
        <v>4</v>
      </c>
      <c r="O7" s="17" t="s">
        <v>4</v>
      </c>
      <c r="P7">
        <v>991069201</v>
      </c>
      <c r="Q7" t="s">
        <v>19</v>
      </c>
      <c r="R7" t="s">
        <v>20</v>
      </c>
      <c r="T7" t="s">
        <v>36</v>
      </c>
      <c r="V7" t="str">
        <f t="shared" si="2"/>
        <v>APC</v>
      </c>
    </row>
    <row r="8" spans="1:27" x14ac:dyDescent="0.25">
      <c r="A8" t="s">
        <v>35</v>
      </c>
      <c r="B8" t="s">
        <v>18</v>
      </c>
      <c r="C8">
        <v>2030</v>
      </c>
      <c r="D8" s="17" t="s">
        <v>4</v>
      </c>
      <c r="E8" s="17" t="s">
        <v>4</v>
      </c>
      <c r="F8" s="17" t="s">
        <v>4</v>
      </c>
      <c r="G8" s="17" t="s">
        <v>4</v>
      </c>
      <c r="H8" s="17" t="s">
        <v>4</v>
      </c>
      <c r="I8" s="17" t="s">
        <v>4</v>
      </c>
      <c r="J8" s="17" t="s">
        <v>4</v>
      </c>
      <c r="K8" s="17" t="s">
        <v>4</v>
      </c>
      <c r="L8" s="17" t="s">
        <v>4</v>
      </c>
      <c r="M8" s="17" t="s">
        <v>4</v>
      </c>
      <c r="N8" s="17" t="s">
        <v>4</v>
      </c>
      <c r="O8" s="17" t="s">
        <v>4</v>
      </c>
      <c r="P8">
        <v>991069202</v>
      </c>
      <c r="Q8" t="s">
        <v>19</v>
      </c>
      <c r="R8" t="s">
        <v>20</v>
      </c>
      <c r="T8" t="s">
        <v>36</v>
      </c>
      <c r="V8" t="str">
        <f t="shared" si="2"/>
        <v>APC</v>
      </c>
    </row>
    <row r="9" spans="1:27" x14ac:dyDescent="0.25">
      <c r="A9" t="s">
        <v>35</v>
      </c>
      <c r="B9" t="s">
        <v>18</v>
      </c>
      <c r="C9">
        <v>2031</v>
      </c>
      <c r="D9" s="17" t="s">
        <v>4</v>
      </c>
      <c r="E9" s="17" t="s">
        <v>4</v>
      </c>
      <c r="F9" s="17" t="s">
        <v>4</v>
      </c>
      <c r="G9" s="17" t="s">
        <v>4</v>
      </c>
      <c r="H9" s="17" t="s">
        <v>4</v>
      </c>
      <c r="I9" s="17" t="s">
        <v>4</v>
      </c>
      <c r="J9" s="17" t="s">
        <v>4</v>
      </c>
      <c r="K9" s="17" t="s">
        <v>4</v>
      </c>
      <c r="L9" s="17" t="s">
        <v>4</v>
      </c>
      <c r="M9" s="17" t="s">
        <v>4</v>
      </c>
      <c r="N9" s="17" t="s">
        <v>4</v>
      </c>
      <c r="O9" s="17" t="s">
        <v>4</v>
      </c>
      <c r="P9">
        <v>991069203</v>
      </c>
      <c r="Q9" t="s">
        <v>19</v>
      </c>
      <c r="R9" t="s">
        <v>20</v>
      </c>
      <c r="T9" t="s">
        <v>36</v>
      </c>
      <c r="V9" t="str">
        <f t="shared" si="2"/>
        <v>APC</v>
      </c>
    </row>
    <row r="10" spans="1:27" x14ac:dyDescent="0.25">
      <c r="A10" t="s">
        <v>35</v>
      </c>
      <c r="B10" t="s">
        <v>18</v>
      </c>
      <c r="C10">
        <v>2032</v>
      </c>
      <c r="D10" s="17" t="s">
        <v>4</v>
      </c>
      <c r="E10" s="17" t="s">
        <v>4</v>
      </c>
      <c r="F10" s="17" t="s">
        <v>4</v>
      </c>
      <c r="G10" s="17" t="s">
        <v>4</v>
      </c>
      <c r="H10" s="17" t="s">
        <v>4</v>
      </c>
      <c r="I10" s="17" t="s">
        <v>4</v>
      </c>
      <c r="J10" s="17" t="s">
        <v>4</v>
      </c>
      <c r="K10" s="17" t="s">
        <v>4</v>
      </c>
      <c r="L10" s="17" t="s">
        <v>4</v>
      </c>
      <c r="M10" s="17" t="s">
        <v>4</v>
      </c>
      <c r="N10" s="17" t="s">
        <v>4</v>
      </c>
      <c r="O10" s="17" t="s">
        <v>4</v>
      </c>
      <c r="P10">
        <v>991069204</v>
      </c>
      <c r="Q10" t="s">
        <v>19</v>
      </c>
      <c r="R10" t="s">
        <v>20</v>
      </c>
      <c r="T10" t="s">
        <v>36</v>
      </c>
      <c r="V10" t="str">
        <f t="shared" si="2"/>
        <v>APC</v>
      </c>
    </row>
    <row r="11" spans="1:27" x14ac:dyDescent="0.25">
      <c r="A11" t="s">
        <v>35</v>
      </c>
      <c r="B11" t="s">
        <v>18</v>
      </c>
      <c r="C11">
        <v>2033</v>
      </c>
      <c r="D11" s="17" t="s">
        <v>4</v>
      </c>
      <c r="E11" s="17" t="s">
        <v>4</v>
      </c>
      <c r="F11" s="17" t="s">
        <v>4</v>
      </c>
      <c r="G11" s="17" t="s">
        <v>4</v>
      </c>
      <c r="H11" s="17" t="s">
        <v>4</v>
      </c>
      <c r="I11" s="17" t="s">
        <v>4</v>
      </c>
      <c r="J11" s="17" t="s">
        <v>4</v>
      </c>
      <c r="K11" s="17" t="s">
        <v>4</v>
      </c>
      <c r="L11" s="17" t="s">
        <v>4</v>
      </c>
      <c r="M11" s="17" t="s">
        <v>4</v>
      </c>
      <c r="N11" s="17" t="s">
        <v>4</v>
      </c>
      <c r="O11" s="17" t="s">
        <v>4</v>
      </c>
      <c r="P11">
        <v>991069205</v>
      </c>
      <c r="Q11" t="s">
        <v>19</v>
      </c>
      <c r="R11" t="s">
        <v>20</v>
      </c>
      <c r="T11" t="s">
        <v>36</v>
      </c>
      <c r="V11" t="str">
        <f t="shared" si="2"/>
        <v>APC</v>
      </c>
    </row>
    <row r="12" spans="1:27" x14ac:dyDescent="0.25">
      <c r="A12" t="s">
        <v>35</v>
      </c>
      <c r="B12" t="s">
        <v>18</v>
      </c>
      <c r="C12">
        <v>2034</v>
      </c>
      <c r="D12" s="17" t="s">
        <v>4</v>
      </c>
      <c r="E12" s="17" t="s">
        <v>4</v>
      </c>
      <c r="F12" s="17" t="s">
        <v>4</v>
      </c>
      <c r="G12" s="17" t="s">
        <v>4</v>
      </c>
      <c r="H12" s="17" t="s">
        <v>4</v>
      </c>
      <c r="I12" s="17" t="s">
        <v>4</v>
      </c>
      <c r="J12" s="17" t="s">
        <v>4</v>
      </c>
      <c r="K12" s="17" t="s">
        <v>4</v>
      </c>
      <c r="L12" s="17" t="s">
        <v>4</v>
      </c>
      <c r="M12" s="17" t="s">
        <v>4</v>
      </c>
      <c r="N12" s="17" t="s">
        <v>4</v>
      </c>
      <c r="O12" s="17" t="s">
        <v>4</v>
      </c>
      <c r="P12">
        <v>991069206</v>
      </c>
      <c r="Q12" t="s">
        <v>19</v>
      </c>
      <c r="R12" t="s">
        <v>20</v>
      </c>
      <c r="T12" t="s">
        <v>36</v>
      </c>
      <c r="V12" t="str">
        <f t="shared" si="2"/>
        <v>APC</v>
      </c>
    </row>
    <row r="13" spans="1:27" x14ac:dyDescent="0.25">
      <c r="A13" t="s">
        <v>35</v>
      </c>
      <c r="B13" t="s">
        <v>18</v>
      </c>
      <c r="C13">
        <v>2035</v>
      </c>
      <c r="D13" s="17" t="s">
        <v>4</v>
      </c>
      <c r="E13" s="17" t="s">
        <v>4</v>
      </c>
      <c r="F13" s="17" t="s">
        <v>4</v>
      </c>
      <c r="G13" s="17" t="s">
        <v>4</v>
      </c>
      <c r="H13" s="17" t="s">
        <v>4</v>
      </c>
      <c r="I13" s="17" t="s">
        <v>4</v>
      </c>
      <c r="J13" s="17" t="s">
        <v>4</v>
      </c>
      <c r="K13" s="17" t="s">
        <v>4</v>
      </c>
      <c r="L13" s="17" t="s">
        <v>4</v>
      </c>
      <c r="M13" s="17" t="s">
        <v>4</v>
      </c>
      <c r="N13" s="17" t="s">
        <v>4</v>
      </c>
      <c r="O13" s="17" t="s">
        <v>4</v>
      </c>
      <c r="P13">
        <v>991069207</v>
      </c>
      <c r="Q13" t="s">
        <v>19</v>
      </c>
      <c r="R13" t="s">
        <v>20</v>
      </c>
      <c r="T13" t="s">
        <v>36</v>
      </c>
      <c r="V13" t="str">
        <f t="shared" si="2"/>
        <v>APC</v>
      </c>
    </row>
    <row r="14" spans="1:27" x14ac:dyDescent="0.25">
      <c r="A14" t="s">
        <v>35</v>
      </c>
      <c r="B14" t="s">
        <v>18</v>
      </c>
      <c r="C14">
        <v>2036</v>
      </c>
      <c r="D14" s="17" t="s">
        <v>4</v>
      </c>
      <c r="E14" s="17" t="s">
        <v>4</v>
      </c>
      <c r="F14" s="17" t="s">
        <v>4</v>
      </c>
      <c r="G14" s="17" t="s">
        <v>4</v>
      </c>
      <c r="H14" s="17" t="s">
        <v>4</v>
      </c>
      <c r="I14" s="17" t="s">
        <v>4</v>
      </c>
      <c r="J14" s="17" t="s">
        <v>4</v>
      </c>
      <c r="K14" s="17" t="s">
        <v>4</v>
      </c>
      <c r="L14" s="17" t="s">
        <v>4</v>
      </c>
      <c r="M14" s="17" t="s">
        <v>4</v>
      </c>
      <c r="N14" s="17" t="s">
        <v>4</v>
      </c>
      <c r="O14" s="17" t="s">
        <v>4</v>
      </c>
      <c r="P14">
        <v>991069208</v>
      </c>
      <c r="Q14" t="s">
        <v>19</v>
      </c>
      <c r="R14" t="s">
        <v>20</v>
      </c>
      <c r="T14" t="s">
        <v>36</v>
      </c>
      <c r="V14" t="str">
        <f t="shared" si="2"/>
        <v>APC</v>
      </c>
    </row>
    <row r="15" spans="1:27" x14ac:dyDescent="0.25">
      <c r="A15" t="s">
        <v>35</v>
      </c>
      <c r="B15" t="s">
        <v>18</v>
      </c>
      <c r="C15">
        <v>2037</v>
      </c>
      <c r="D15" s="17" t="s">
        <v>4</v>
      </c>
      <c r="E15" s="17" t="s">
        <v>4</v>
      </c>
      <c r="F15" s="17" t="s">
        <v>4</v>
      </c>
      <c r="G15" s="17" t="s">
        <v>4</v>
      </c>
      <c r="H15" s="17" t="s">
        <v>4</v>
      </c>
      <c r="I15" s="17" t="s">
        <v>4</v>
      </c>
      <c r="J15" s="17" t="s">
        <v>4</v>
      </c>
      <c r="K15" s="17" t="s">
        <v>4</v>
      </c>
      <c r="L15" s="17" t="s">
        <v>4</v>
      </c>
      <c r="M15" s="17" t="s">
        <v>4</v>
      </c>
      <c r="N15" s="17" t="s">
        <v>4</v>
      </c>
      <c r="O15" s="17" t="s">
        <v>4</v>
      </c>
      <c r="P15">
        <v>991069209</v>
      </c>
      <c r="Q15" t="s">
        <v>19</v>
      </c>
      <c r="R15" t="s">
        <v>20</v>
      </c>
      <c r="T15" t="s">
        <v>36</v>
      </c>
      <c r="V15" t="str">
        <f t="shared" si="2"/>
        <v>APC</v>
      </c>
    </row>
    <row r="16" spans="1:27" x14ac:dyDescent="0.25">
      <c r="A16" t="s">
        <v>35</v>
      </c>
      <c r="B16" t="s">
        <v>18</v>
      </c>
      <c r="C16">
        <v>2038</v>
      </c>
      <c r="D16" s="17" t="s">
        <v>4</v>
      </c>
      <c r="E16" s="17" t="s">
        <v>4</v>
      </c>
      <c r="F16" s="17" t="s">
        <v>4</v>
      </c>
      <c r="G16" s="17" t="s">
        <v>4</v>
      </c>
      <c r="H16" s="17" t="s">
        <v>4</v>
      </c>
      <c r="I16" s="17" t="s">
        <v>4</v>
      </c>
      <c r="J16" s="17" t="s">
        <v>4</v>
      </c>
      <c r="K16" s="17" t="s">
        <v>4</v>
      </c>
      <c r="L16" s="17" t="s">
        <v>4</v>
      </c>
      <c r="M16" s="17" t="s">
        <v>4</v>
      </c>
      <c r="N16" s="17" t="s">
        <v>4</v>
      </c>
      <c r="O16" s="17" t="s">
        <v>4</v>
      </c>
      <c r="P16">
        <v>991069210</v>
      </c>
      <c r="Q16" t="s">
        <v>19</v>
      </c>
      <c r="R16" t="s">
        <v>20</v>
      </c>
      <c r="T16" t="s">
        <v>36</v>
      </c>
      <c r="V16" t="str">
        <f t="shared" si="2"/>
        <v>APC</v>
      </c>
    </row>
    <row r="17" spans="1:22" x14ac:dyDescent="0.25">
      <c r="A17" t="s">
        <v>35</v>
      </c>
      <c r="B17" t="s">
        <v>18</v>
      </c>
      <c r="C17">
        <v>2039</v>
      </c>
      <c r="D17" s="17" t="s">
        <v>4</v>
      </c>
      <c r="E17" s="17" t="s">
        <v>4</v>
      </c>
      <c r="F17" s="17" t="s">
        <v>4</v>
      </c>
      <c r="G17" s="17" t="s">
        <v>4</v>
      </c>
      <c r="H17" s="17" t="s">
        <v>4</v>
      </c>
      <c r="I17" s="17" t="s">
        <v>4</v>
      </c>
      <c r="J17" s="17" t="s">
        <v>4</v>
      </c>
      <c r="K17" s="17" t="s">
        <v>4</v>
      </c>
      <c r="L17" s="17" t="s">
        <v>4</v>
      </c>
      <c r="M17" s="17" t="s">
        <v>4</v>
      </c>
      <c r="N17" s="17" t="s">
        <v>4</v>
      </c>
      <c r="O17" s="17" t="s">
        <v>4</v>
      </c>
      <c r="P17">
        <v>991069211</v>
      </c>
      <c r="Q17" t="s">
        <v>19</v>
      </c>
      <c r="R17" t="s">
        <v>20</v>
      </c>
      <c r="T17" t="s">
        <v>36</v>
      </c>
      <c r="V17" t="str">
        <f t="shared" si="2"/>
        <v>APC</v>
      </c>
    </row>
    <row r="18" spans="1:22" x14ac:dyDescent="0.25">
      <c r="A18" t="s">
        <v>35</v>
      </c>
      <c r="B18" t="s">
        <v>18</v>
      </c>
      <c r="C18">
        <v>2040</v>
      </c>
      <c r="D18" s="17" t="s">
        <v>4</v>
      </c>
      <c r="E18" s="17" t="s">
        <v>4</v>
      </c>
      <c r="F18" s="17" t="s">
        <v>4</v>
      </c>
      <c r="G18" s="17" t="s">
        <v>4</v>
      </c>
      <c r="H18" s="17" t="s">
        <v>4</v>
      </c>
      <c r="I18" s="17" t="s">
        <v>4</v>
      </c>
      <c r="J18" s="17" t="s">
        <v>4</v>
      </c>
      <c r="K18" s="17" t="s">
        <v>4</v>
      </c>
      <c r="L18" s="17" t="s">
        <v>4</v>
      </c>
      <c r="M18" s="17" t="s">
        <v>4</v>
      </c>
      <c r="N18" s="17" t="s">
        <v>4</v>
      </c>
      <c r="O18" s="17" t="s">
        <v>4</v>
      </c>
      <c r="P18">
        <v>991069212</v>
      </c>
      <c r="Q18" t="s">
        <v>19</v>
      </c>
      <c r="R18" t="s">
        <v>20</v>
      </c>
      <c r="T18" t="s">
        <v>36</v>
      </c>
      <c r="V18" t="str">
        <f t="shared" si="2"/>
        <v>APC</v>
      </c>
    </row>
    <row r="19" spans="1:22" x14ac:dyDescent="0.25">
      <c r="A19" t="s">
        <v>35</v>
      </c>
      <c r="B19" t="s">
        <v>18</v>
      </c>
      <c r="C19">
        <v>2041</v>
      </c>
      <c r="D19" s="17" t="s">
        <v>4</v>
      </c>
      <c r="E19" s="17" t="s">
        <v>4</v>
      </c>
      <c r="F19" s="17" t="s">
        <v>4</v>
      </c>
      <c r="G19" s="17" t="s">
        <v>4</v>
      </c>
      <c r="H19" s="17" t="s">
        <v>4</v>
      </c>
      <c r="I19" s="17" t="s">
        <v>4</v>
      </c>
      <c r="J19" s="17" t="s">
        <v>4</v>
      </c>
      <c r="K19" s="17" t="s">
        <v>4</v>
      </c>
      <c r="L19" s="17" t="s">
        <v>4</v>
      </c>
      <c r="M19" s="17" t="s">
        <v>4</v>
      </c>
      <c r="N19" s="17" t="s">
        <v>4</v>
      </c>
      <c r="O19" s="17" t="s">
        <v>4</v>
      </c>
      <c r="P19">
        <v>991069213</v>
      </c>
      <c r="Q19" t="s">
        <v>19</v>
      </c>
      <c r="R19" t="s">
        <v>20</v>
      </c>
      <c r="T19" t="s">
        <v>36</v>
      </c>
      <c r="V19" t="str">
        <f t="shared" si="2"/>
        <v>APC</v>
      </c>
    </row>
    <row r="20" spans="1:22" x14ac:dyDescent="0.25">
      <c r="A20" t="s">
        <v>35</v>
      </c>
      <c r="B20" t="s">
        <v>18</v>
      </c>
      <c r="C20">
        <v>2042</v>
      </c>
      <c r="D20" s="17" t="s">
        <v>4</v>
      </c>
      <c r="E20" s="17" t="s">
        <v>4</v>
      </c>
      <c r="F20" s="17" t="s">
        <v>4</v>
      </c>
      <c r="G20" s="17" t="s">
        <v>4</v>
      </c>
      <c r="H20" s="17" t="s">
        <v>4</v>
      </c>
      <c r="I20" s="17" t="s">
        <v>4</v>
      </c>
      <c r="J20" s="17" t="s">
        <v>4</v>
      </c>
      <c r="K20" s="17" t="s">
        <v>4</v>
      </c>
      <c r="L20" s="17" t="s">
        <v>4</v>
      </c>
      <c r="M20" s="17" t="s">
        <v>4</v>
      </c>
      <c r="N20" s="17" t="s">
        <v>4</v>
      </c>
      <c r="O20" s="17" t="s">
        <v>4</v>
      </c>
      <c r="P20">
        <v>991069214</v>
      </c>
      <c r="Q20" t="s">
        <v>19</v>
      </c>
      <c r="R20" t="s">
        <v>20</v>
      </c>
      <c r="T20" t="s">
        <v>36</v>
      </c>
      <c r="V20" t="str">
        <f t="shared" si="2"/>
        <v>APC</v>
      </c>
    </row>
    <row r="21" spans="1:22" x14ac:dyDescent="0.25">
      <c r="A21" t="s">
        <v>35</v>
      </c>
      <c r="B21" t="s">
        <v>18</v>
      </c>
      <c r="C21">
        <v>2043</v>
      </c>
      <c r="D21" s="17" t="s">
        <v>4</v>
      </c>
      <c r="E21" s="17" t="s">
        <v>4</v>
      </c>
      <c r="F21" s="17" t="s">
        <v>4</v>
      </c>
      <c r="G21" s="17" t="s">
        <v>4</v>
      </c>
      <c r="H21" s="17" t="s">
        <v>4</v>
      </c>
      <c r="I21" s="17" t="s">
        <v>4</v>
      </c>
      <c r="J21" s="17" t="s">
        <v>4</v>
      </c>
      <c r="K21" s="17" t="s">
        <v>4</v>
      </c>
      <c r="L21" s="17" t="s">
        <v>4</v>
      </c>
      <c r="M21" s="17" t="s">
        <v>4</v>
      </c>
      <c r="N21" s="17" t="s">
        <v>4</v>
      </c>
      <c r="O21" s="17" t="s">
        <v>4</v>
      </c>
      <c r="P21">
        <v>991069215</v>
      </c>
      <c r="Q21" t="s">
        <v>19</v>
      </c>
      <c r="R21" t="s">
        <v>20</v>
      </c>
      <c r="T21" t="s">
        <v>36</v>
      </c>
      <c r="V21" t="str">
        <f t="shared" si="2"/>
        <v>APC</v>
      </c>
    </row>
    <row r="22" spans="1:22" x14ac:dyDescent="0.25">
      <c r="A22" t="s">
        <v>35</v>
      </c>
      <c r="B22" t="s">
        <v>18</v>
      </c>
      <c r="C22">
        <v>2044</v>
      </c>
      <c r="D22" s="17" t="s">
        <v>4</v>
      </c>
      <c r="E22" s="17" t="s">
        <v>4</v>
      </c>
      <c r="F22" s="17" t="s">
        <v>4</v>
      </c>
      <c r="G22" s="17" t="s">
        <v>4</v>
      </c>
      <c r="H22" s="17" t="s">
        <v>4</v>
      </c>
      <c r="I22" s="17" t="s">
        <v>4</v>
      </c>
      <c r="J22" s="17" t="s">
        <v>4</v>
      </c>
      <c r="K22" s="17" t="s">
        <v>4</v>
      </c>
      <c r="L22" s="17" t="s">
        <v>4</v>
      </c>
      <c r="M22" s="17" t="s">
        <v>4</v>
      </c>
      <c r="N22" s="17" t="s">
        <v>4</v>
      </c>
      <c r="O22" s="17" t="s">
        <v>4</v>
      </c>
      <c r="P22">
        <v>991069216</v>
      </c>
      <c r="Q22" t="s">
        <v>19</v>
      </c>
      <c r="R22" t="s">
        <v>20</v>
      </c>
      <c r="T22" t="s">
        <v>36</v>
      </c>
      <c r="V22" t="str">
        <f t="shared" si="2"/>
        <v>APC</v>
      </c>
    </row>
    <row r="23" spans="1:22" x14ac:dyDescent="0.25">
      <c r="A23" t="s">
        <v>35</v>
      </c>
      <c r="B23" t="s">
        <v>18</v>
      </c>
      <c r="C23">
        <v>2045</v>
      </c>
      <c r="D23" s="17" t="s">
        <v>4</v>
      </c>
      <c r="E23" s="17" t="s">
        <v>4</v>
      </c>
      <c r="F23" s="17" t="s">
        <v>4</v>
      </c>
      <c r="G23" s="17" t="s">
        <v>4</v>
      </c>
      <c r="H23" s="17" t="s">
        <v>4</v>
      </c>
      <c r="I23" s="17" t="s">
        <v>4</v>
      </c>
      <c r="J23" s="17" t="s">
        <v>4</v>
      </c>
      <c r="K23" s="17" t="s">
        <v>4</v>
      </c>
      <c r="L23" s="17" t="s">
        <v>4</v>
      </c>
      <c r="M23" s="17" t="s">
        <v>4</v>
      </c>
      <c r="N23" s="17" t="s">
        <v>4</v>
      </c>
      <c r="O23" s="17" t="s">
        <v>4</v>
      </c>
      <c r="P23">
        <v>991069217</v>
      </c>
      <c r="Q23" t="s">
        <v>19</v>
      </c>
      <c r="R23" t="s">
        <v>20</v>
      </c>
      <c r="T23" t="s">
        <v>36</v>
      </c>
      <c r="V23" t="str">
        <f t="shared" si="2"/>
        <v>APC</v>
      </c>
    </row>
    <row r="24" spans="1:22" x14ac:dyDescent="0.25">
      <c r="A24" t="s">
        <v>35</v>
      </c>
      <c r="B24" t="s">
        <v>18</v>
      </c>
      <c r="C24">
        <v>2046</v>
      </c>
      <c r="D24" s="17" t="s">
        <v>4</v>
      </c>
      <c r="E24" s="17" t="s">
        <v>4</v>
      </c>
      <c r="F24" s="17" t="s">
        <v>4</v>
      </c>
      <c r="G24" s="17" t="s">
        <v>4</v>
      </c>
      <c r="H24" s="17" t="s">
        <v>4</v>
      </c>
      <c r="I24" s="17" t="s">
        <v>4</v>
      </c>
      <c r="J24" s="17" t="s">
        <v>4</v>
      </c>
      <c r="K24" s="17" t="s">
        <v>4</v>
      </c>
      <c r="L24" s="17" t="s">
        <v>4</v>
      </c>
      <c r="M24" s="17" t="s">
        <v>4</v>
      </c>
      <c r="N24" s="17" t="s">
        <v>4</v>
      </c>
      <c r="O24" s="17" t="s">
        <v>4</v>
      </c>
      <c r="P24">
        <v>991069218</v>
      </c>
      <c r="Q24" t="s">
        <v>19</v>
      </c>
      <c r="R24" t="s">
        <v>20</v>
      </c>
      <c r="T24" t="s">
        <v>36</v>
      </c>
      <c r="V24" t="str">
        <f t="shared" si="2"/>
        <v>APC</v>
      </c>
    </row>
    <row r="25" spans="1:22" x14ac:dyDescent="0.25">
      <c r="A25" t="s">
        <v>35</v>
      </c>
      <c r="B25" t="s">
        <v>18</v>
      </c>
      <c r="C25">
        <v>2047</v>
      </c>
      <c r="D25" s="17" t="s">
        <v>4</v>
      </c>
      <c r="E25" s="17" t="s">
        <v>4</v>
      </c>
      <c r="F25" s="17" t="s">
        <v>4</v>
      </c>
      <c r="G25" s="17" t="s">
        <v>4</v>
      </c>
      <c r="H25" s="17" t="s">
        <v>4</v>
      </c>
      <c r="I25" s="17" t="s">
        <v>4</v>
      </c>
      <c r="J25" s="17" t="s">
        <v>4</v>
      </c>
      <c r="K25" s="17" t="s">
        <v>4</v>
      </c>
      <c r="L25" s="17" t="s">
        <v>4</v>
      </c>
      <c r="M25" s="17" t="s">
        <v>4</v>
      </c>
      <c r="N25" s="17" t="s">
        <v>4</v>
      </c>
      <c r="O25" s="17" t="s">
        <v>4</v>
      </c>
      <c r="P25">
        <v>991069219</v>
      </c>
      <c r="Q25" t="s">
        <v>19</v>
      </c>
      <c r="R25" t="s">
        <v>20</v>
      </c>
      <c r="T25" t="s">
        <v>36</v>
      </c>
      <c r="V25" t="str">
        <f t="shared" si="2"/>
        <v>APC</v>
      </c>
    </row>
    <row r="26" spans="1:22" x14ac:dyDescent="0.25">
      <c r="A26" t="s">
        <v>35</v>
      </c>
      <c r="B26" t="s">
        <v>18</v>
      </c>
      <c r="C26">
        <v>2048</v>
      </c>
      <c r="D26" s="17" t="s">
        <v>4</v>
      </c>
      <c r="E26" s="17" t="s">
        <v>4</v>
      </c>
      <c r="F26" s="17" t="s">
        <v>4</v>
      </c>
      <c r="G26" s="17" t="s">
        <v>4</v>
      </c>
      <c r="H26" s="17" t="s">
        <v>4</v>
      </c>
      <c r="I26" s="17" t="s">
        <v>4</v>
      </c>
      <c r="J26" s="17" t="s">
        <v>4</v>
      </c>
      <c r="K26" s="17" t="s">
        <v>4</v>
      </c>
      <c r="L26" s="17" t="s">
        <v>4</v>
      </c>
      <c r="M26" s="17" t="s">
        <v>4</v>
      </c>
      <c r="N26" s="17" t="s">
        <v>4</v>
      </c>
      <c r="O26" s="17" t="s">
        <v>4</v>
      </c>
      <c r="P26">
        <v>991069220</v>
      </c>
      <c r="Q26" t="s">
        <v>19</v>
      </c>
      <c r="R26" t="s">
        <v>20</v>
      </c>
      <c r="T26" t="s">
        <v>36</v>
      </c>
      <c r="V26" t="str">
        <f t="shared" si="2"/>
        <v>APC</v>
      </c>
    </row>
    <row r="27" spans="1:22" x14ac:dyDescent="0.25">
      <c r="A27" t="s">
        <v>35</v>
      </c>
      <c r="B27" t="s">
        <v>18</v>
      </c>
      <c r="C27">
        <v>2049</v>
      </c>
      <c r="D27" s="17" t="s">
        <v>4</v>
      </c>
      <c r="E27" s="17" t="s">
        <v>4</v>
      </c>
      <c r="F27" s="17" t="s">
        <v>4</v>
      </c>
      <c r="G27" s="17" t="s">
        <v>4</v>
      </c>
      <c r="H27" s="17" t="s">
        <v>4</v>
      </c>
      <c r="I27" s="17" t="s">
        <v>4</v>
      </c>
      <c r="J27" s="17" t="s">
        <v>4</v>
      </c>
      <c r="K27" s="17" t="s">
        <v>4</v>
      </c>
      <c r="L27" s="17" t="s">
        <v>4</v>
      </c>
      <c r="M27" s="17" t="s">
        <v>4</v>
      </c>
      <c r="N27" s="17" t="s">
        <v>4</v>
      </c>
      <c r="O27" s="17" t="s">
        <v>4</v>
      </c>
      <c r="P27">
        <v>991069221</v>
      </c>
      <c r="Q27" t="s">
        <v>19</v>
      </c>
      <c r="R27" t="s">
        <v>20</v>
      </c>
      <c r="T27" t="s">
        <v>36</v>
      </c>
      <c r="V27" t="str">
        <f t="shared" si="2"/>
        <v>APC</v>
      </c>
    </row>
    <row r="28" spans="1:22" x14ac:dyDescent="0.25">
      <c r="A28" t="s">
        <v>35</v>
      </c>
      <c r="B28" t="s">
        <v>18</v>
      </c>
      <c r="C28">
        <v>2050</v>
      </c>
      <c r="D28" s="17" t="s">
        <v>4</v>
      </c>
      <c r="E28" s="17" t="s">
        <v>4</v>
      </c>
      <c r="F28" s="17" t="s">
        <v>4</v>
      </c>
      <c r="G28" s="17" t="s">
        <v>4</v>
      </c>
      <c r="H28" s="17" t="s">
        <v>4</v>
      </c>
      <c r="I28" s="17" t="s">
        <v>4</v>
      </c>
      <c r="J28" s="17" t="s">
        <v>4</v>
      </c>
      <c r="K28" s="17" t="s">
        <v>4</v>
      </c>
      <c r="L28" s="17" t="s">
        <v>4</v>
      </c>
      <c r="M28" s="17" t="s">
        <v>4</v>
      </c>
      <c r="N28" s="17" t="s">
        <v>4</v>
      </c>
      <c r="O28" s="17" t="s">
        <v>4</v>
      </c>
      <c r="P28">
        <v>991069222</v>
      </c>
      <c r="Q28" t="s">
        <v>19</v>
      </c>
      <c r="R28" t="s">
        <v>20</v>
      </c>
      <c r="T28" t="s">
        <v>36</v>
      </c>
      <c r="V28" t="str">
        <f t="shared" si="2"/>
        <v>APC</v>
      </c>
    </row>
    <row r="29" spans="1:22" x14ac:dyDescent="0.25">
      <c r="A29" t="s">
        <v>35</v>
      </c>
      <c r="B29" t="s">
        <v>18</v>
      </c>
      <c r="C29">
        <v>2051</v>
      </c>
      <c r="D29" s="17" t="s">
        <v>4</v>
      </c>
      <c r="E29" s="17" t="s">
        <v>4</v>
      </c>
      <c r="F29" s="17" t="s">
        <v>4</v>
      </c>
      <c r="G29" s="17" t="s">
        <v>4</v>
      </c>
      <c r="H29" s="17" t="s">
        <v>4</v>
      </c>
      <c r="I29" s="17" t="s">
        <v>4</v>
      </c>
      <c r="J29" s="17" t="s">
        <v>4</v>
      </c>
      <c r="K29" s="17" t="s">
        <v>4</v>
      </c>
      <c r="L29" s="17" t="s">
        <v>4</v>
      </c>
      <c r="M29" s="17" t="s">
        <v>4</v>
      </c>
      <c r="N29" s="17" t="s">
        <v>4</v>
      </c>
      <c r="O29" s="17" t="s">
        <v>4</v>
      </c>
      <c r="P29">
        <v>991069223</v>
      </c>
      <c r="Q29" t="s">
        <v>19</v>
      </c>
      <c r="R29" t="s">
        <v>20</v>
      </c>
      <c r="T29" t="s">
        <v>36</v>
      </c>
      <c r="V29" t="str">
        <f t="shared" si="2"/>
        <v>APC</v>
      </c>
    </row>
    <row r="30" spans="1:22" x14ac:dyDescent="0.25">
      <c r="A30" t="s">
        <v>35</v>
      </c>
      <c r="B30" t="s">
        <v>18</v>
      </c>
      <c r="C30">
        <v>2052</v>
      </c>
      <c r="D30" s="17" t="s">
        <v>4</v>
      </c>
      <c r="E30" s="17" t="s">
        <v>4</v>
      </c>
      <c r="F30" s="17" t="s">
        <v>4</v>
      </c>
      <c r="G30" s="17" t="s">
        <v>4</v>
      </c>
      <c r="H30" s="17" t="s">
        <v>4</v>
      </c>
      <c r="I30" s="17" t="s">
        <v>4</v>
      </c>
      <c r="J30" s="17" t="s">
        <v>4</v>
      </c>
      <c r="K30" s="17" t="s">
        <v>4</v>
      </c>
      <c r="L30" s="17" t="s">
        <v>4</v>
      </c>
      <c r="M30" s="17" t="s">
        <v>4</v>
      </c>
      <c r="N30" s="17" t="s">
        <v>4</v>
      </c>
      <c r="O30" s="17" t="s">
        <v>4</v>
      </c>
      <c r="P30">
        <v>991069224</v>
      </c>
      <c r="Q30" t="s">
        <v>19</v>
      </c>
      <c r="R30" t="s">
        <v>20</v>
      </c>
      <c r="T30" t="s">
        <v>36</v>
      </c>
      <c r="V30" t="str">
        <f t="shared" si="2"/>
        <v>APC</v>
      </c>
    </row>
    <row r="31" spans="1:22" x14ac:dyDescent="0.25">
      <c r="A31" t="s">
        <v>35</v>
      </c>
      <c r="B31" t="s">
        <v>18</v>
      </c>
      <c r="C31">
        <v>2053</v>
      </c>
      <c r="D31" s="17" t="s">
        <v>4</v>
      </c>
      <c r="E31" s="17" t="s">
        <v>4</v>
      </c>
      <c r="F31" s="17" t="s">
        <v>4</v>
      </c>
      <c r="G31" s="17" t="s">
        <v>4</v>
      </c>
      <c r="H31" s="17" t="s">
        <v>4</v>
      </c>
      <c r="I31" s="17" t="s">
        <v>4</v>
      </c>
      <c r="J31" s="17" t="s">
        <v>4</v>
      </c>
      <c r="K31" s="17" t="s">
        <v>4</v>
      </c>
      <c r="L31" s="17" t="s">
        <v>4</v>
      </c>
      <c r="M31" s="17" t="s">
        <v>4</v>
      </c>
      <c r="N31" s="17" t="s">
        <v>4</v>
      </c>
      <c r="O31" s="17" t="s">
        <v>4</v>
      </c>
      <c r="P31">
        <v>991069225</v>
      </c>
      <c r="Q31" t="s">
        <v>19</v>
      </c>
      <c r="R31" t="s">
        <v>20</v>
      </c>
      <c r="T31" t="s">
        <v>36</v>
      </c>
      <c r="V31" t="str">
        <f t="shared" si="2"/>
        <v>APC</v>
      </c>
    </row>
    <row r="32" spans="1:22" x14ac:dyDescent="0.25">
      <c r="A32" t="s">
        <v>35</v>
      </c>
      <c r="B32" t="s">
        <v>18</v>
      </c>
      <c r="C32">
        <v>2054</v>
      </c>
      <c r="D32" s="17" t="s">
        <v>4</v>
      </c>
      <c r="E32" s="17" t="s">
        <v>4</v>
      </c>
      <c r="F32" s="17" t="s">
        <v>4</v>
      </c>
      <c r="G32" s="17" t="s">
        <v>4</v>
      </c>
      <c r="H32" s="17" t="s">
        <v>4</v>
      </c>
      <c r="I32" s="17" t="s">
        <v>4</v>
      </c>
      <c r="J32" s="17" t="s">
        <v>4</v>
      </c>
      <c r="K32" s="17" t="s">
        <v>4</v>
      </c>
      <c r="L32" s="17" t="s">
        <v>4</v>
      </c>
      <c r="M32" s="17" t="s">
        <v>4</v>
      </c>
      <c r="N32" s="17" t="s">
        <v>4</v>
      </c>
      <c r="O32" s="17" t="s">
        <v>4</v>
      </c>
      <c r="P32">
        <v>991069226</v>
      </c>
      <c r="Q32" t="s">
        <v>19</v>
      </c>
      <c r="R32" t="s">
        <v>20</v>
      </c>
      <c r="T32" t="s">
        <v>36</v>
      </c>
      <c r="V32" t="str">
        <f t="shared" si="2"/>
        <v>APC</v>
      </c>
    </row>
    <row r="33" spans="1:22" x14ac:dyDescent="0.25">
      <c r="A33" t="s">
        <v>35</v>
      </c>
      <c r="B33" t="s">
        <v>18</v>
      </c>
      <c r="C33">
        <v>2055</v>
      </c>
      <c r="D33" s="17" t="s">
        <v>4</v>
      </c>
      <c r="E33" s="17" t="s">
        <v>4</v>
      </c>
      <c r="F33" s="17" t="s">
        <v>4</v>
      </c>
      <c r="G33" s="17" t="s">
        <v>4</v>
      </c>
      <c r="H33" s="17" t="s">
        <v>4</v>
      </c>
      <c r="I33" s="17" t="s">
        <v>4</v>
      </c>
      <c r="J33" s="17" t="s">
        <v>4</v>
      </c>
      <c r="K33" s="17" t="s">
        <v>4</v>
      </c>
      <c r="L33" s="17" t="s">
        <v>4</v>
      </c>
      <c r="M33" s="17" t="s">
        <v>4</v>
      </c>
      <c r="N33" s="17" t="s">
        <v>4</v>
      </c>
      <c r="O33" s="17" t="s">
        <v>4</v>
      </c>
      <c r="P33">
        <v>991069227</v>
      </c>
      <c r="Q33" t="s">
        <v>19</v>
      </c>
      <c r="R33" t="s">
        <v>20</v>
      </c>
      <c r="T33" t="s">
        <v>36</v>
      </c>
      <c r="V33" t="str">
        <f t="shared" si="2"/>
        <v>APC</v>
      </c>
    </row>
    <row r="34" spans="1:22" x14ac:dyDescent="0.25">
      <c r="A34" t="s">
        <v>35</v>
      </c>
      <c r="B34" t="s">
        <v>18</v>
      </c>
      <c r="C34">
        <v>2056</v>
      </c>
      <c r="D34" s="17" t="s">
        <v>4</v>
      </c>
      <c r="E34" s="17" t="s">
        <v>4</v>
      </c>
      <c r="F34" s="17" t="s">
        <v>4</v>
      </c>
      <c r="G34" s="17" t="s">
        <v>4</v>
      </c>
      <c r="H34" s="17" t="s">
        <v>4</v>
      </c>
      <c r="I34" s="17" t="s">
        <v>4</v>
      </c>
      <c r="J34" s="17" t="s">
        <v>4</v>
      </c>
      <c r="K34" s="17" t="s">
        <v>4</v>
      </c>
      <c r="L34" s="17" t="s">
        <v>4</v>
      </c>
      <c r="M34" s="17" t="s">
        <v>4</v>
      </c>
      <c r="N34" s="17" t="s">
        <v>4</v>
      </c>
      <c r="O34" s="17" t="s">
        <v>4</v>
      </c>
      <c r="P34">
        <v>991069228</v>
      </c>
      <c r="Q34" t="s">
        <v>19</v>
      </c>
      <c r="R34" t="s">
        <v>20</v>
      </c>
      <c r="T34" t="s">
        <v>36</v>
      </c>
      <c r="V34" t="str">
        <f t="shared" si="2"/>
        <v>APC</v>
      </c>
    </row>
    <row r="35" spans="1:22" x14ac:dyDescent="0.25">
      <c r="A35" t="s">
        <v>35</v>
      </c>
      <c r="B35" t="s">
        <v>18</v>
      </c>
      <c r="C35">
        <v>2057</v>
      </c>
      <c r="D35" s="17" t="s">
        <v>4</v>
      </c>
      <c r="E35" s="17" t="s">
        <v>4</v>
      </c>
      <c r="F35" s="17" t="s">
        <v>4</v>
      </c>
      <c r="G35" s="17" t="s">
        <v>4</v>
      </c>
      <c r="H35" s="17" t="s">
        <v>4</v>
      </c>
      <c r="I35" s="17" t="s">
        <v>4</v>
      </c>
      <c r="J35" s="17" t="s">
        <v>4</v>
      </c>
      <c r="K35" s="17" t="s">
        <v>4</v>
      </c>
      <c r="L35" s="17" t="s">
        <v>4</v>
      </c>
      <c r="M35" s="17" t="s">
        <v>4</v>
      </c>
      <c r="N35" s="17" t="s">
        <v>4</v>
      </c>
      <c r="O35" s="17" t="s">
        <v>4</v>
      </c>
      <c r="P35">
        <v>991069229</v>
      </c>
      <c r="Q35" t="s">
        <v>19</v>
      </c>
      <c r="R35" t="s">
        <v>20</v>
      </c>
      <c r="T35" t="s">
        <v>36</v>
      </c>
      <c r="V35" t="str">
        <f t="shared" si="2"/>
        <v>APC</v>
      </c>
    </row>
    <row r="36" spans="1:22" x14ac:dyDescent="0.25">
      <c r="A36" t="s">
        <v>35</v>
      </c>
      <c r="B36" t="s">
        <v>18</v>
      </c>
      <c r="C36">
        <v>2058</v>
      </c>
      <c r="D36" s="17" t="s">
        <v>4</v>
      </c>
      <c r="E36" s="17" t="s">
        <v>4</v>
      </c>
      <c r="F36" s="17" t="s">
        <v>4</v>
      </c>
      <c r="G36" s="17" t="s">
        <v>4</v>
      </c>
      <c r="H36" s="17" t="s">
        <v>4</v>
      </c>
      <c r="I36" s="17" t="s">
        <v>4</v>
      </c>
      <c r="J36" s="17" t="s">
        <v>4</v>
      </c>
      <c r="K36" s="17" t="s">
        <v>4</v>
      </c>
      <c r="L36" s="17" t="s">
        <v>4</v>
      </c>
      <c r="M36" s="17" t="s">
        <v>4</v>
      </c>
      <c r="N36" s="17" t="s">
        <v>4</v>
      </c>
      <c r="O36" s="17" t="s">
        <v>4</v>
      </c>
      <c r="P36">
        <v>991069230</v>
      </c>
      <c r="Q36" t="s">
        <v>19</v>
      </c>
      <c r="R36" t="s">
        <v>20</v>
      </c>
      <c r="T36" t="s">
        <v>36</v>
      </c>
      <c r="V36" t="str">
        <f t="shared" si="2"/>
        <v>APC</v>
      </c>
    </row>
    <row r="37" spans="1:22" x14ac:dyDescent="0.25">
      <c r="A37" t="s">
        <v>35</v>
      </c>
      <c r="B37" t="s">
        <v>18</v>
      </c>
      <c r="C37">
        <v>2059</v>
      </c>
      <c r="D37" s="17" t="s">
        <v>4</v>
      </c>
      <c r="E37" s="17" t="s">
        <v>4</v>
      </c>
      <c r="F37" s="17" t="s">
        <v>4</v>
      </c>
      <c r="G37" s="17" t="s">
        <v>4</v>
      </c>
      <c r="H37" s="17" t="s">
        <v>4</v>
      </c>
      <c r="I37" s="17" t="s">
        <v>4</v>
      </c>
      <c r="J37" s="17" t="s">
        <v>4</v>
      </c>
      <c r="K37" s="17" t="s">
        <v>4</v>
      </c>
      <c r="L37" s="17" t="s">
        <v>4</v>
      </c>
      <c r="M37" s="17" t="s">
        <v>4</v>
      </c>
      <c r="N37" s="17" t="s">
        <v>4</v>
      </c>
      <c r="O37" s="17" t="s">
        <v>4</v>
      </c>
      <c r="P37">
        <v>991069231</v>
      </c>
      <c r="Q37" t="s">
        <v>19</v>
      </c>
      <c r="R37" t="s">
        <v>20</v>
      </c>
      <c r="T37" t="s">
        <v>36</v>
      </c>
      <c r="V37" t="str">
        <f t="shared" si="2"/>
        <v>APC</v>
      </c>
    </row>
    <row r="38" spans="1:22" x14ac:dyDescent="0.25">
      <c r="A38" t="s">
        <v>35</v>
      </c>
      <c r="B38" t="s">
        <v>18</v>
      </c>
      <c r="C38">
        <v>2060</v>
      </c>
      <c r="D38" s="17" t="s">
        <v>4</v>
      </c>
      <c r="E38" s="17" t="s">
        <v>4</v>
      </c>
      <c r="F38" s="17" t="s">
        <v>4</v>
      </c>
      <c r="G38" s="17" t="s">
        <v>4</v>
      </c>
      <c r="H38" s="17" t="s">
        <v>4</v>
      </c>
      <c r="I38" s="17" t="s">
        <v>4</v>
      </c>
      <c r="J38" s="17" t="s">
        <v>4</v>
      </c>
      <c r="K38" s="17" t="s">
        <v>4</v>
      </c>
      <c r="L38" s="17" t="s">
        <v>4</v>
      </c>
      <c r="M38" s="17" t="s">
        <v>4</v>
      </c>
      <c r="N38" s="17" t="s">
        <v>4</v>
      </c>
      <c r="O38" s="17" t="s">
        <v>4</v>
      </c>
      <c r="P38">
        <v>991069232</v>
      </c>
      <c r="Q38" t="s">
        <v>19</v>
      </c>
      <c r="R38" t="s">
        <v>20</v>
      </c>
      <c r="T38" t="s">
        <v>36</v>
      </c>
      <c r="V38" t="str">
        <f t="shared" si="2"/>
        <v>APC</v>
      </c>
    </row>
    <row r="39" spans="1:22" x14ac:dyDescent="0.25">
      <c r="A39" t="s">
        <v>35</v>
      </c>
      <c r="B39" t="s">
        <v>18</v>
      </c>
      <c r="C39">
        <v>2061</v>
      </c>
      <c r="D39" s="17" t="s">
        <v>4</v>
      </c>
      <c r="E39" s="17" t="s">
        <v>4</v>
      </c>
      <c r="F39" s="17" t="s">
        <v>4</v>
      </c>
      <c r="G39" s="17" t="s">
        <v>4</v>
      </c>
      <c r="H39" s="17" t="s">
        <v>4</v>
      </c>
      <c r="I39" s="17" t="s">
        <v>4</v>
      </c>
      <c r="J39" s="17" t="s">
        <v>4</v>
      </c>
      <c r="K39" s="17" t="s">
        <v>4</v>
      </c>
      <c r="L39" s="17" t="s">
        <v>4</v>
      </c>
      <c r="M39" s="17" t="s">
        <v>4</v>
      </c>
      <c r="N39" s="17" t="s">
        <v>4</v>
      </c>
      <c r="O39" s="17" t="s">
        <v>4</v>
      </c>
      <c r="P39">
        <v>991069233</v>
      </c>
      <c r="Q39" t="s">
        <v>19</v>
      </c>
      <c r="R39" t="s">
        <v>20</v>
      </c>
      <c r="T39" t="s">
        <v>36</v>
      </c>
      <c r="V39" t="str">
        <f t="shared" si="2"/>
        <v>APC</v>
      </c>
    </row>
    <row r="40" spans="1:22" x14ac:dyDescent="0.25">
      <c r="A40" t="s">
        <v>35</v>
      </c>
      <c r="B40" t="s">
        <v>18</v>
      </c>
      <c r="C40">
        <v>2062</v>
      </c>
      <c r="D40" s="17" t="s">
        <v>4</v>
      </c>
      <c r="E40" s="17" t="s">
        <v>4</v>
      </c>
      <c r="F40" s="17" t="s">
        <v>4</v>
      </c>
      <c r="G40" s="17" t="s">
        <v>4</v>
      </c>
      <c r="H40" s="17" t="s">
        <v>4</v>
      </c>
      <c r="I40" s="17" t="s">
        <v>4</v>
      </c>
      <c r="J40" s="17" t="s">
        <v>4</v>
      </c>
      <c r="K40" s="17" t="s">
        <v>4</v>
      </c>
      <c r="L40" s="17" t="s">
        <v>4</v>
      </c>
      <c r="M40" s="17" t="s">
        <v>4</v>
      </c>
      <c r="N40" s="17" t="s">
        <v>4</v>
      </c>
      <c r="O40" s="17" t="s">
        <v>4</v>
      </c>
      <c r="P40">
        <v>991069234</v>
      </c>
      <c r="Q40" t="s">
        <v>19</v>
      </c>
      <c r="R40" t="s">
        <v>20</v>
      </c>
      <c r="T40" t="s">
        <v>36</v>
      </c>
      <c r="V40" t="str">
        <f t="shared" si="2"/>
        <v>APC</v>
      </c>
    </row>
    <row r="41" spans="1:22" x14ac:dyDescent="0.25">
      <c r="A41" t="s">
        <v>37</v>
      </c>
      <c r="B41" t="s">
        <v>18</v>
      </c>
      <c r="C41">
        <v>2024</v>
      </c>
      <c r="D41" s="17" t="s">
        <v>4</v>
      </c>
      <c r="E41" s="17" t="s">
        <v>4</v>
      </c>
      <c r="F41" s="17" t="s">
        <v>4</v>
      </c>
      <c r="G41" s="17" t="s">
        <v>4</v>
      </c>
      <c r="H41" s="17" t="s">
        <v>4</v>
      </c>
      <c r="I41" s="17" t="s">
        <v>4</v>
      </c>
      <c r="J41" s="17" t="s">
        <v>4</v>
      </c>
      <c r="K41" s="17" t="s">
        <v>4</v>
      </c>
      <c r="L41" s="17" t="s">
        <v>4</v>
      </c>
      <c r="M41" s="17" t="s">
        <v>4</v>
      </c>
      <c r="N41" s="17" t="s">
        <v>4</v>
      </c>
      <c r="O41" s="17" t="s">
        <v>4</v>
      </c>
      <c r="P41">
        <v>991069235</v>
      </c>
      <c r="Q41" t="s">
        <v>19</v>
      </c>
      <c r="R41" t="s">
        <v>20</v>
      </c>
      <c r="T41" t="s">
        <v>38</v>
      </c>
      <c r="V41" t="str">
        <f t="shared" si="2"/>
        <v>GPC</v>
      </c>
    </row>
    <row r="42" spans="1:22" x14ac:dyDescent="0.25">
      <c r="A42" t="s">
        <v>37</v>
      </c>
      <c r="B42" t="s">
        <v>18</v>
      </c>
      <c r="C42">
        <v>2025</v>
      </c>
      <c r="D42" s="17" t="s">
        <v>4</v>
      </c>
      <c r="E42" s="17" t="s">
        <v>4</v>
      </c>
      <c r="F42" s="17" t="s">
        <v>4</v>
      </c>
      <c r="G42" s="17" t="s">
        <v>4</v>
      </c>
      <c r="H42" s="17" t="s">
        <v>4</v>
      </c>
      <c r="I42" s="17" t="s">
        <v>4</v>
      </c>
      <c r="J42" s="17" t="s">
        <v>4</v>
      </c>
      <c r="K42" s="17" t="s">
        <v>4</v>
      </c>
      <c r="L42" s="17" t="s">
        <v>4</v>
      </c>
      <c r="M42" s="17" t="s">
        <v>4</v>
      </c>
      <c r="N42" s="17" t="s">
        <v>4</v>
      </c>
      <c r="O42" s="17" t="s">
        <v>4</v>
      </c>
      <c r="P42">
        <v>991069236</v>
      </c>
      <c r="Q42" t="s">
        <v>19</v>
      </c>
      <c r="R42" t="s">
        <v>20</v>
      </c>
      <c r="T42" t="s">
        <v>38</v>
      </c>
      <c r="V42" t="str">
        <f t="shared" si="2"/>
        <v>GPC</v>
      </c>
    </row>
    <row r="43" spans="1:22" x14ac:dyDescent="0.25">
      <c r="A43" t="s">
        <v>37</v>
      </c>
      <c r="B43" t="s">
        <v>18</v>
      </c>
      <c r="C43">
        <v>2026</v>
      </c>
      <c r="D43" s="17" t="s">
        <v>4</v>
      </c>
      <c r="E43" s="17" t="s">
        <v>4</v>
      </c>
      <c r="F43" s="17" t="s">
        <v>4</v>
      </c>
      <c r="G43" s="17" t="s">
        <v>4</v>
      </c>
      <c r="H43" s="17" t="s">
        <v>4</v>
      </c>
      <c r="I43" s="17" t="s">
        <v>4</v>
      </c>
      <c r="J43" s="17" t="s">
        <v>4</v>
      </c>
      <c r="K43" s="17" t="s">
        <v>4</v>
      </c>
      <c r="L43" s="17" t="s">
        <v>4</v>
      </c>
      <c r="M43" s="17" t="s">
        <v>4</v>
      </c>
      <c r="N43" s="17" t="s">
        <v>4</v>
      </c>
      <c r="O43" s="17" t="s">
        <v>4</v>
      </c>
      <c r="P43">
        <v>991069237</v>
      </c>
      <c r="Q43" t="s">
        <v>19</v>
      </c>
      <c r="R43" t="s">
        <v>20</v>
      </c>
      <c r="T43" t="s">
        <v>38</v>
      </c>
      <c r="V43" t="str">
        <f t="shared" si="2"/>
        <v>GPC</v>
      </c>
    </row>
    <row r="44" spans="1:22" x14ac:dyDescent="0.25">
      <c r="A44" t="s">
        <v>37</v>
      </c>
      <c r="B44" t="s">
        <v>18</v>
      </c>
      <c r="C44">
        <v>2027</v>
      </c>
      <c r="D44" s="17" t="s">
        <v>4</v>
      </c>
      <c r="E44" s="17" t="s">
        <v>4</v>
      </c>
      <c r="F44" s="17" t="s">
        <v>4</v>
      </c>
      <c r="G44" s="17" t="s">
        <v>4</v>
      </c>
      <c r="H44" s="17" t="s">
        <v>4</v>
      </c>
      <c r="I44" s="17" t="s">
        <v>4</v>
      </c>
      <c r="J44" s="17" t="s">
        <v>4</v>
      </c>
      <c r="K44" s="17" t="s">
        <v>4</v>
      </c>
      <c r="L44" s="17" t="s">
        <v>4</v>
      </c>
      <c r="M44" s="17" t="s">
        <v>4</v>
      </c>
      <c r="N44" s="17" t="s">
        <v>4</v>
      </c>
      <c r="O44" s="17" t="s">
        <v>4</v>
      </c>
      <c r="P44">
        <v>991069238</v>
      </c>
      <c r="Q44" t="s">
        <v>19</v>
      </c>
      <c r="R44" t="s">
        <v>20</v>
      </c>
      <c r="T44" t="s">
        <v>38</v>
      </c>
      <c r="V44" t="str">
        <f t="shared" si="2"/>
        <v>GPC</v>
      </c>
    </row>
    <row r="45" spans="1:22" x14ac:dyDescent="0.25">
      <c r="A45" t="s">
        <v>37</v>
      </c>
      <c r="B45" t="s">
        <v>18</v>
      </c>
      <c r="C45">
        <v>2028</v>
      </c>
      <c r="D45" s="17" t="s">
        <v>4</v>
      </c>
      <c r="E45" s="17" t="s">
        <v>4</v>
      </c>
      <c r="F45" s="17" t="s">
        <v>4</v>
      </c>
      <c r="G45" s="17" t="s">
        <v>4</v>
      </c>
      <c r="H45" s="17" t="s">
        <v>4</v>
      </c>
      <c r="I45" s="17" t="s">
        <v>4</v>
      </c>
      <c r="J45" s="17" t="s">
        <v>4</v>
      </c>
      <c r="K45" s="17" t="s">
        <v>4</v>
      </c>
      <c r="L45" s="17" t="s">
        <v>4</v>
      </c>
      <c r="M45" s="17" t="s">
        <v>4</v>
      </c>
      <c r="N45" s="17" t="s">
        <v>4</v>
      </c>
      <c r="O45" s="17" t="s">
        <v>4</v>
      </c>
      <c r="P45">
        <v>991069239</v>
      </c>
      <c r="Q45" t="s">
        <v>19</v>
      </c>
      <c r="R45" t="s">
        <v>20</v>
      </c>
      <c r="T45" t="s">
        <v>38</v>
      </c>
      <c r="V45" t="str">
        <f t="shared" si="2"/>
        <v>GPC</v>
      </c>
    </row>
    <row r="46" spans="1:22" x14ac:dyDescent="0.25">
      <c r="A46" t="s">
        <v>37</v>
      </c>
      <c r="B46" t="s">
        <v>18</v>
      </c>
      <c r="C46">
        <v>2029</v>
      </c>
      <c r="D46" s="17" t="s">
        <v>4</v>
      </c>
      <c r="E46" s="17" t="s">
        <v>4</v>
      </c>
      <c r="F46" s="17" t="s">
        <v>4</v>
      </c>
      <c r="G46" s="17" t="s">
        <v>4</v>
      </c>
      <c r="H46" s="17" t="s">
        <v>4</v>
      </c>
      <c r="I46" s="17" t="s">
        <v>4</v>
      </c>
      <c r="J46" s="17" t="s">
        <v>4</v>
      </c>
      <c r="K46" s="17" t="s">
        <v>4</v>
      </c>
      <c r="L46" s="17" t="s">
        <v>4</v>
      </c>
      <c r="M46" s="17" t="s">
        <v>4</v>
      </c>
      <c r="N46" s="17" t="s">
        <v>4</v>
      </c>
      <c r="O46" s="17" t="s">
        <v>4</v>
      </c>
      <c r="P46">
        <v>991069240</v>
      </c>
      <c r="Q46" t="s">
        <v>19</v>
      </c>
      <c r="R46" t="s">
        <v>20</v>
      </c>
      <c r="T46" t="s">
        <v>38</v>
      </c>
      <c r="V46" t="str">
        <f t="shared" si="2"/>
        <v>GPC</v>
      </c>
    </row>
    <row r="47" spans="1:22" x14ac:dyDescent="0.25">
      <c r="A47" t="s">
        <v>37</v>
      </c>
      <c r="B47" t="s">
        <v>18</v>
      </c>
      <c r="C47">
        <v>2030</v>
      </c>
      <c r="D47" s="17" t="s">
        <v>4</v>
      </c>
      <c r="E47" s="17" t="s">
        <v>4</v>
      </c>
      <c r="F47" s="17" t="s">
        <v>4</v>
      </c>
      <c r="G47" s="17" t="s">
        <v>4</v>
      </c>
      <c r="H47" s="17" t="s">
        <v>4</v>
      </c>
      <c r="I47" s="17" t="s">
        <v>4</v>
      </c>
      <c r="J47" s="17" t="s">
        <v>4</v>
      </c>
      <c r="K47" s="17" t="s">
        <v>4</v>
      </c>
      <c r="L47" s="17" t="s">
        <v>4</v>
      </c>
      <c r="M47" s="17" t="s">
        <v>4</v>
      </c>
      <c r="N47" s="17" t="s">
        <v>4</v>
      </c>
      <c r="O47" s="17" t="s">
        <v>4</v>
      </c>
      <c r="P47">
        <v>991069241</v>
      </c>
      <c r="Q47" t="s">
        <v>19</v>
      </c>
      <c r="R47" t="s">
        <v>20</v>
      </c>
      <c r="T47" t="s">
        <v>38</v>
      </c>
      <c r="V47" t="str">
        <f t="shared" si="2"/>
        <v>GPC</v>
      </c>
    </row>
    <row r="48" spans="1:22" x14ac:dyDescent="0.25">
      <c r="A48" t="s">
        <v>37</v>
      </c>
      <c r="B48" t="s">
        <v>18</v>
      </c>
      <c r="C48">
        <v>2031</v>
      </c>
      <c r="D48" s="17" t="s">
        <v>4</v>
      </c>
      <c r="E48" s="17" t="s">
        <v>4</v>
      </c>
      <c r="F48" s="17" t="s">
        <v>4</v>
      </c>
      <c r="G48" s="17" t="s">
        <v>4</v>
      </c>
      <c r="H48" s="17" t="s">
        <v>4</v>
      </c>
      <c r="I48" s="17" t="s">
        <v>4</v>
      </c>
      <c r="J48" s="17" t="s">
        <v>4</v>
      </c>
      <c r="K48" s="17" t="s">
        <v>4</v>
      </c>
      <c r="L48" s="17" t="s">
        <v>4</v>
      </c>
      <c r="M48" s="17" t="s">
        <v>4</v>
      </c>
      <c r="N48" s="17" t="s">
        <v>4</v>
      </c>
      <c r="O48" s="17" t="s">
        <v>4</v>
      </c>
      <c r="P48">
        <v>991069242</v>
      </c>
      <c r="Q48" t="s">
        <v>19</v>
      </c>
      <c r="R48" t="s">
        <v>20</v>
      </c>
      <c r="T48" t="s">
        <v>38</v>
      </c>
      <c r="V48" t="str">
        <f t="shared" si="2"/>
        <v>GPC</v>
      </c>
    </row>
    <row r="49" spans="1:22" x14ac:dyDescent="0.25">
      <c r="A49" t="s">
        <v>37</v>
      </c>
      <c r="B49" t="s">
        <v>18</v>
      </c>
      <c r="C49">
        <v>2032</v>
      </c>
      <c r="D49" s="17" t="s">
        <v>4</v>
      </c>
      <c r="E49" s="17" t="s">
        <v>4</v>
      </c>
      <c r="F49" s="17" t="s">
        <v>4</v>
      </c>
      <c r="G49" s="17" t="s">
        <v>4</v>
      </c>
      <c r="H49" s="17" t="s">
        <v>4</v>
      </c>
      <c r="I49" s="17" t="s">
        <v>4</v>
      </c>
      <c r="J49" s="17" t="s">
        <v>4</v>
      </c>
      <c r="K49" s="17" t="s">
        <v>4</v>
      </c>
      <c r="L49" s="17" t="s">
        <v>4</v>
      </c>
      <c r="M49" s="17" t="s">
        <v>4</v>
      </c>
      <c r="N49" s="17" t="s">
        <v>4</v>
      </c>
      <c r="O49" s="17" t="s">
        <v>4</v>
      </c>
      <c r="P49">
        <v>991069243</v>
      </c>
      <c r="Q49" t="s">
        <v>19</v>
      </c>
      <c r="R49" t="s">
        <v>20</v>
      </c>
      <c r="T49" t="s">
        <v>38</v>
      </c>
      <c r="V49" t="str">
        <f t="shared" si="2"/>
        <v>GPC</v>
      </c>
    </row>
    <row r="50" spans="1:22" x14ac:dyDescent="0.25">
      <c r="A50" t="s">
        <v>37</v>
      </c>
      <c r="B50" t="s">
        <v>18</v>
      </c>
      <c r="C50">
        <v>2033</v>
      </c>
      <c r="D50" s="17" t="s">
        <v>4</v>
      </c>
      <c r="E50" s="17" t="s">
        <v>4</v>
      </c>
      <c r="F50" s="17" t="s">
        <v>4</v>
      </c>
      <c r="G50" s="17" t="s">
        <v>4</v>
      </c>
      <c r="H50" s="17" t="s">
        <v>4</v>
      </c>
      <c r="I50" s="17" t="s">
        <v>4</v>
      </c>
      <c r="J50" s="17" t="s">
        <v>4</v>
      </c>
      <c r="K50" s="17" t="s">
        <v>4</v>
      </c>
      <c r="L50" s="17" t="s">
        <v>4</v>
      </c>
      <c r="M50" s="17" t="s">
        <v>4</v>
      </c>
      <c r="N50" s="17" t="s">
        <v>4</v>
      </c>
      <c r="O50" s="17" t="s">
        <v>4</v>
      </c>
      <c r="P50">
        <v>991069244</v>
      </c>
      <c r="Q50" t="s">
        <v>19</v>
      </c>
      <c r="R50" t="s">
        <v>20</v>
      </c>
      <c r="T50" t="s">
        <v>38</v>
      </c>
      <c r="V50" t="str">
        <f t="shared" si="2"/>
        <v>GPC</v>
      </c>
    </row>
    <row r="51" spans="1:22" x14ac:dyDescent="0.25">
      <c r="A51" t="s">
        <v>37</v>
      </c>
      <c r="B51" t="s">
        <v>18</v>
      </c>
      <c r="C51">
        <v>2034</v>
      </c>
      <c r="D51" s="17" t="s">
        <v>4</v>
      </c>
      <c r="E51" s="17" t="s">
        <v>4</v>
      </c>
      <c r="F51" s="17" t="s">
        <v>4</v>
      </c>
      <c r="G51" s="17" t="s">
        <v>4</v>
      </c>
      <c r="H51" s="17" t="s">
        <v>4</v>
      </c>
      <c r="I51" s="17" t="s">
        <v>4</v>
      </c>
      <c r="J51" s="17" t="s">
        <v>4</v>
      </c>
      <c r="K51" s="17" t="s">
        <v>4</v>
      </c>
      <c r="L51" s="17" t="s">
        <v>4</v>
      </c>
      <c r="M51" s="17" t="s">
        <v>4</v>
      </c>
      <c r="N51" s="17" t="s">
        <v>4</v>
      </c>
      <c r="O51" s="17" t="s">
        <v>4</v>
      </c>
      <c r="P51">
        <v>991069245</v>
      </c>
      <c r="Q51" t="s">
        <v>19</v>
      </c>
      <c r="R51" t="s">
        <v>20</v>
      </c>
      <c r="T51" t="s">
        <v>38</v>
      </c>
      <c r="V51" t="str">
        <f t="shared" si="2"/>
        <v>GPC</v>
      </c>
    </row>
    <row r="52" spans="1:22" x14ac:dyDescent="0.25">
      <c r="A52" t="s">
        <v>37</v>
      </c>
      <c r="B52" t="s">
        <v>18</v>
      </c>
      <c r="C52">
        <v>2035</v>
      </c>
      <c r="D52" s="17" t="s">
        <v>4</v>
      </c>
      <c r="E52" s="17" t="s">
        <v>4</v>
      </c>
      <c r="F52" s="17" t="s">
        <v>4</v>
      </c>
      <c r="G52" s="17" t="s">
        <v>4</v>
      </c>
      <c r="H52" s="17" t="s">
        <v>4</v>
      </c>
      <c r="I52" s="17" t="s">
        <v>4</v>
      </c>
      <c r="J52" s="17" t="s">
        <v>4</v>
      </c>
      <c r="K52" s="17" t="s">
        <v>4</v>
      </c>
      <c r="L52" s="17" t="s">
        <v>4</v>
      </c>
      <c r="M52" s="17" t="s">
        <v>4</v>
      </c>
      <c r="N52" s="17" t="s">
        <v>4</v>
      </c>
      <c r="O52" s="17" t="s">
        <v>4</v>
      </c>
      <c r="P52">
        <v>991069246</v>
      </c>
      <c r="Q52" t="s">
        <v>19</v>
      </c>
      <c r="R52" t="s">
        <v>20</v>
      </c>
      <c r="T52" t="s">
        <v>38</v>
      </c>
      <c r="V52" t="str">
        <f t="shared" si="2"/>
        <v>GPC</v>
      </c>
    </row>
    <row r="53" spans="1:22" x14ac:dyDescent="0.25">
      <c r="A53" t="s">
        <v>37</v>
      </c>
      <c r="B53" t="s">
        <v>18</v>
      </c>
      <c r="C53">
        <v>2036</v>
      </c>
      <c r="D53" s="17" t="s">
        <v>4</v>
      </c>
      <c r="E53" s="17" t="s">
        <v>4</v>
      </c>
      <c r="F53" s="17" t="s">
        <v>4</v>
      </c>
      <c r="G53" s="17" t="s">
        <v>4</v>
      </c>
      <c r="H53" s="17" t="s">
        <v>4</v>
      </c>
      <c r="I53" s="17" t="s">
        <v>4</v>
      </c>
      <c r="J53" s="17" t="s">
        <v>4</v>
      </c>
      <c r="K53" s="17" t="s">
        <v>4</v>
      </c>
      <c r="L53" s="17" t="s">
        <v>4</v>
      </c>
      <c r="M53" s="17" t="s">
        <v>4</v>
      </c>
      <c r="N53" s="17" t="s">
        <v>4</v>
      </c>
      <c r="O53" s="17" t="s">
        <v>4</v>
      </c>
      <c r="P53">
        <v>991069247</v>
      </c>
      <c r="Q53" t="s">
        <v>19</v>
      </c>
      <c r="R53" t="s">
        <v>20</v>
      </c>
      <c r="T53" t="s">
        <v>38</v>
      </c>
      <c r="V53" t="str">
        <f t="shared" si="2"/>
        <v>GPC</v>
      </c>
    </row>
    <row r="54" spans="1:22" x14ac:dyDescent="0.25">
      <c r="A54" t="s">
        <v>37</v>
      </c>
      <c r="B54" t="s">
        <v>18</v>
      </c>
      <c r="C54">
        <v>2037</v>
      </c>
      <c r="D54" s="17" t="s">
        <v>4</v>
      </c>
      <c r="E54" s="17" t="s">
        <v>4</v>
      </c>
      <c r="F54" s="17" t="s">
        <v>4</v>
      </c>
      <c r="G54" s="17" t="s">
        <v>4</v>
      </c>
      <c r="H54" s="17" t="s">
        <v>4</v>
      </c>
      <c r="I54" s="17" t="s">
        <v>4</v>
      </c>
      <c r="J54" s="17" t="s">
        <v>4</v>
      </c>
      <c r="K54" s="17" t="s">
        <v>4</v>
      </c>
      <c r="L54" s="17" t="s">
        <v>4</v>
      </c>
      <c r="M54" s="17" t="s">
        <v>4</v>
      </c>
      <c r="N54" s="17" t="s">
        <v>4</v>
      </c>
      <c r="O54" s="17" t="s">
        <v>4</v>
      </c>
      <c r="P54">
        <v>991069248</v>
      </c>
      <c r="Q54" t="s">
        <v>19</v>
      </c>
      <c r="R54" t="s">
        <v>20</v>
      </c>
      <c r="T54" t="s">
        <v>38</v>
      </c>
      <c r="V54" t="str">
        <f t="shared" si="2"/>
        <v>GPC</v>
      </c>
    </row>
    <row r="55" spans="1:22" x14ac:dyDescent="0.25">
      <c r="A55" t="s">
        <v>37</v>
      </c>
      <c r="B55" t="s">
        <v>18</v>
      </c>
      <c r="C55">
        <v>2038</v>
      </c>
      <c r="D55" s="17" t="s">
        <v>4</v>
      </c>
      <c r="E55" s="17" t="s">
        <v>4</v>
      </c>
      <c r="F55" s="17" t="s">
        <v>4</v>
      </c>
      <c r="G55" s="17" t="s">
        <v>4</v>
      </c>
      <c r="H55" s="17" t="s">
        <v>4</v>
      </c>
      <c r="I55" s="17" t="s">
        <v>4</v>
      </c>
      <c r="J55" s="17" t="s">
        <v>4</v>
      </c>
      <c r="K55" s="17" t="s">
        <v>4</v>
      </c>
      <c r="L55" s="17" t="s">
        <v>4</v>
      </c>
      <c r="M55" s="17" t="s">
        <v>4</v>
      </c>
      <c r="N55" s="17" t="s">
        <v>4</v>
      </c>
      <c r="O55" s="17" t="s">
        <v>4</v>
      </c>
      <c r="P55">
        <v>991069249</v>
      </c>
      <c r="Q55" t="s">
        <v>19</v>
      </c>
      <c r="R55" t="s">
        <v>20</v>
      </c>
      <c r="T55" t="s">
        <v>38</v>
      </c>
      <c r="V55" t="str">
        <f t="shared" si="2"/>
        <v>GPC</v>
      </c>
    </row>
    <row r="56" spans="1:22" x14ac:dyDescent="0.25">
      <c r="A56" t="s">
        <v>37</v>
      </c>
      <c r="B56" t="s">
        <v>18</v>
      </c>
      <c r="C56">
        <v>2039</v>
      </c>
      <c r="D56" s="17" t="s">
        <v>4</v>
      </c>
      <c r="E56" s="17" t="s">
        <v>4</v>
      </c>
      <c r="F56" s="17" t="s">
        <v>4</v>
      </c>
      <c r="G56" s="17" t="s">
        <v>4</v>
      </c>
      <c r="H56" s="17" t="s">
        <v>4</v>
      </c>
      <c r="I56" s="17" t="s">
        <v>4</v>
      </c>
      <c r="J56" s="17" t="s">
        <v>4</v>
      </c>
      <c r="K56" s="17" t="s">
        <v>4</v>
      </c>
      <c r="L56" s="17" t="s">
        <v>4</v>
      </c>
      <c r="M56" s="17" t="s">
        <v>4</v>
      </c>
      <c r="N56" s="17" t="s">
        <v>4</v>
      </c>
      <c r="O56" s="17" t="s">
        <v>4</v>
      </c>
      <c r="P56">
        <v>991069250</v>
      </c>
      <c r="Q56" t="s">
        <v>19</v>
      </c>
      <c r="R56" t="s">
        <v>20</v>
      </c>
      <c r="T56" t="s">
        <v>38</v>
      </c>
      <c r="V56" t="str">
        <f t="shared" si="2"/>
        <v>GPC</v>
      </c>
    </row>
    <row r="57" spans="1:22" x14ac:dyDescent="0.25">
      <c r="A57" t="s">
        <v>37</v>
      </c>
      <c r="B57" t="s">
        <v>18</v>
      </c>
      <c r="C57">
        <v>2040</v>
      </c>
      <c r="D57" s="17" t="s">
        <v>4</v>
      </c>
      <c r="E57" s="17" t="s">
        <v>4</v>
      </c>
      <c r="F57" s="17" t="s">
        <v>4</v>
      </c>
      <c r="G57" s="17" t="s">
        <v>4</v>
      </c>
      <c r="H57" s="17" t="s">
        <v>4</v>
      </c>
      <c r="I57" s="17" t="s">
        <v>4</v>
      </c>
      <c r="J57" s="17" t="s">
        <v>4</v>
      </c>
      <c r="K57" s="17" t="s">
        <v>4</v>
      </c>
      <c r="L57" s="17" t="s">
        <v>4</v>
      </c>
      <c r="M57" s="17" t="s">
        <v>4</v>
      </c>
      <c r="N57" s="17" t="s">
        <v>4</v>
      </c>
      <c r="O57" s="17" t="s">
        <v>4</v>
      </c>
      <c r="P57">
        <v>991069251</v>
      </c>
      <c r="Q57" t="s">
        <v>19</v>
      </c>
      <c r="R57" t="s">
        <v>20</v>
      </c>
      <c r="T57" t="s">
        <v>38</v>
      </c>
      <c r="V57" t="str">
        <f t="shared" si="2"/>
        <v>GPC</v>
      </c>
    </row>
    <row r="58" spans="1:22" x14ac:dyDescent="0.25">
      <c r="A58" t="s">
        <v>37</v>
      </c>
      <c r="B58" t="s">
        <v>18</v>
      </c>
      <c r="C58">
        <v>2041</v>
      </c>
      <c r="D58" s="17" t="s">
        <v>4</v>
      </c>
      <c r="E58" s="17" t="s">
        <v>4</v>
      </c>
      <c r="F58" s="17" t="s">
        <v>4</v>
      </c>
      <c r="G58" s="17" t="s">
        <v>4</v>
      </c>
      <c r="H58" s="17" t="s">
        <v>4</v>
      </c>
      <c r="I58" s="17" t="s">
        <v>4</v>
      </c>
      <c r="J58" s="17" t="s">
        <v>4</v>
      </c>
      <c r="K58" s="17" t="s">
        <v>4</v>
      </c>
      <c r="L58" s="17" t="s">
        <v>4</v>
      </c>
      <c r="M58" s="17" t="s">
        <v>4</v>
      </c>
      <c r="N58" s="17" t="s">
        <v>4</v>
      </c>
      <c r="O58" s="17" t="s">
        <v>4</v>
      </c>
      <c r="P58">
        <v>991069252</v>
      </c>
      <c r="Q58" t="s">
        <v>19</v>
      </c>
      <c r="R58" t="s">
        <v>20</v>
      </c>
      <c r="T58" t="s">
        <v>38</v>
      </c>
      <c r="V58" t="str">
        <f t="shared" si="2"/>
        <v>GPC</v>
      </c>
    </row>
    <row r="59" spans="1:22" x14ac:dyDescent="0.25">
      <c r="A59" t="s">
        <v>37</v>
      </c>
      <c r="B59" t="s">
        <v>18</v>
      </c>
      <c r="C59">
        <v>2042</v>
      </c>
      <c r="D59" s="17" t="s">
        <v>4</v>
      </c>
      <c r="E59" s="17" t="s">
        <v>4</v>
      </c>
      <c r="F59" s="17" t="s">
        <v>4</v>
      </c>
      <c r="G59" s="17" t="s">
        <v>4</v>
      </c>
      <c r="H59" s="17" t="s">
        <v>4</v>
      </c>
      <c r="I59" s="17" t="s">
        <v>4</v>
      </c>
      <c r="J59" s="17" t="s">
        <v>4</v>
      </c>
      <c r="K59" s="17" t="s">
        <v>4</v>
      </c>
      <c r="L59" s="17" t="s">
        <v>4</v>
      </c>
      <c r="M59" s="17" t="s">
        <v>4</v>
      </c>
      <c r="N59" s="17" t="s">
        <v>4</v>
      </c>
      <c r="O59" s="17" t="s">
        <v>4</v>
      </c>
      <c r="P59">
        <v>991069253</v>
      </c>
      <c r="Q59" t="s">
        <v>19</v>
      </c>
      <c r="R59" t="s">
        <v>20</v>
      </c>
      <c r="T59" t="s">
        <v>38</v>
      </c>
      <c r="V59" t="str">
        <f t="shared" si="2"/>
        <v>GPC</v>
      </c>
    </row>
    <row r="60" spans="1:22" x14ac:dyDescent="0.25">
      <c r="A60" t="s">
        <v>37</v>
      </c>
      <c r="B60" t="s">
        <v>18</v>
      </c>
      <c r="C60">
        <v>2043</v>
      </c>
      <c r="D60" s="17" t="s">
        <v>4</v>
      </c>
      <c r="E60" s="17" t="s">
        <v>4</v>
      </c>
      <c r="F60" s="17" t="s">
        <v>4</v>
      </c>
      <c r="G60" s="17" t="s">
        <v>4</v>
      </c>
      <c r="H60" s="17" t="s">
        <v>4</v>
      </c>
      <c r="I60" s="17" t="s">
        <v>4</v>
      </c>
      <c r="J60" s="17" t="s">
        <v>4</v>
      </c>
      <c r="K60" s="17" t="s">
        <v>4</v>
      </c>
      <c r="L60" s="17" t="s">
        <v>4</v>
      </c>
      <c r="M60" s="17" t="s">
        <v>4</v>
      </c>
      <c r="N60" s="17" t="s">
        <v>4</v>
      </c>
      <c r="O60" s="17" t="s">
        <v>4</v>
      </c>
      <c r="P60">
        <v>991069254</v>
      </c>
      <c r="Q60" t="s">
        <v>19</v>
      </c>
      <c r="R60" t="s">
        <v>20</v>
      </c>
      <c r="T60" t="s">
        <v>38</v>
      </c>
      <c r="V60" t="str">
        <f t="shared" si="2"/>
        <v>GPC</v>
      </c>
    </row>
    <row r="61" spans="1:22" x14ac:dyDescent="0.25">
      <c r="A61" t="s">
        <v>37</v>
      </c>
      <c r="B61" t="s">
        <v>18</v>
      </c>
      <c r="C61">
        <v>2044</v>
      </c>
      <c r="D61" s="17" t="s">
        <v>4</v>
      </c>
      <c r="E61" s="17" t="s">
        <v>4</v>
      </c>
      <c r="F61" s="17" t="s">
        <v>4</v>
      </c>
      <c r="G61" s="17" t="s">
        <v>4</v>
      </c>
      <c r="H61" s="17" t="s">
        <v>4</v>
      </c>
      <c r="I61" s="17" t="s">
        <v>4</v>
      </c>
      <c r="J61" s="17" t="s">
        <v>4</v>
      </c>
      <c r="K61" s="17" t="s">
        <v>4</v>
      </c>
      <c r="L61" s="17" t="s">
        <v>4</v>
      </c>
      <c r="M61" s="17" t="s">
        <v>4</v>
      </c>
      <c r="N61" s="17" t="s">
        <v>4</v>
      </c>
      <c r="O61" s="17" t="s">
        <v>4</v>
      </c>
      <c r="P61">
        <v>991069255</v>
      </c>
      <c r="Q61" t="s">
        <v>19</v>
      </c>
      <c r="R61" t="s">
        <v>20</v>
      </c>
      <c r="T61" t="s">
        <v>38</v>
      </c>
      <c r="V61" t="str">
        <f t="shared" si="2"/>
        <v>GPC</v>
      </c>
    </row>
    <row r="62" spans="1:22" x14ac:dyDescent="0.25">
      <c r="A62" t="s">
        <v>37</v>
      </c>
      <c r="B62" t="s">
        <v>18</v>
      </c>
      <c r="C62">
        <v>2045</v>
      </c>
      <c r="D62" s="17" t="s">
        <v>4</v>
      </c>
      <c r="E62" s="17" t="s">
        <v>4</v>
      </c>
      <c r="F62" s="17" t="s">
        <v>4</v>
      </c>
      <c r="G62" s="17" t="s">
        <v>4</v>
      </c>
      <c r="H62" s="17" t="s">
        <v>4</v>
      </c>
      <c r="I62" s="17" t="s">
        <v>4</v>
      </c>
      <c r="J62" s="17" t="s">
        <v>4</v>
      </c>
      <c r="K62" s="17" t="s">
        <v>4</v>
      </c>
      <c r="L62" s="17" t="s">
        <v>4</v>
      </c>
      <c r="M62" s="17" t="s">
        <v>4</v>
      </c>
      <c r="N62" s="17" t="s">
        <v>4</v>
      </c>
      <c r="O62" s="17" t="s">
        <v>4</v>
      </c>
      <c r="P62">
        <v>991069256</v>
      </c>
      <c r="Q62" t="s">
        <v>19</v>
      </c>
      <c r="R62" t="s">
        <v>20</v>
      </c>
      <c r="T62" t="s">
        <v>38</v>
      </c>
      <c r="V62" t="str">
        <f t="shared" si="2"/>
        <v>GPC</v>
      </c>
    </row>
    <row r="63" spans="1:22" x14ac:dyDescent="0.25">
      <c r="A63" t="s">
        <v>37</v>
      </c>
      <c r="B63" t="s">
        <v>18</v>
      </c>
      <c r="C63">
        <v>2046</v>
      </c>
      <c r="D63" s="17" t="s">
        <v>4</v>
      </c>
      <c r="E63" s="17" t="s">
        <v>4</v>
      </c>
      <c r="F63" s="17" t="s">
        <v>4</v>
      </c>
      <c r="G63" s="17" t="s">
        <v>4</v>
      </c>
      <c r="H63" s="17" t="s">
        <v>4</v>
      </c>
      <c r="I63" s="17" t="s">
        <v>4</v>
      </c>
      <c r="J63" s="17" t="s">
        <v>4</v>
      </c>
      <c r="K63" s="17" t="s">
        <v>4</v>
      </c>
      <c r="L63" s="17" t="s">
        <v>4</v>
      </c>
      <c r="M63" s="17" t="s">
        <v>4</v>
      </c>
      <c r="N63" s="17" t="s">
        <v>4</v>
      </c>
      <c r="O63" s="17" t="s">
        <v>4</v>
      </c>
      <c r="P63">
        <v>991069257</v>
      </c>
      <c r="Q63" t="s">
        <v>19</v>
      </c>
      <c r="R63" t="s">
        <v>20</v>
      </c>
      <c r="T63" t="s">
        <v>38</v>
      </c>
      <c r="V63" t="str">
        <f t="shared" si="2"/>
        <v>GPC</v>
      </c>
    </row>
    <row r="64" spans="1:22" x14ac:dyDescent="0.25">
      <c r="A64" t="s">
        <v>37</v>
      </c>
      <c r="B64" t="s">
        <v>18</v>
      </c>
      <c r="C64">
        <v>2047</v>
      </c>
      <c r="D64" s="17" t="s">
        <v>4</v>
      </c>
      <c r="E64" s="17" t="s">
        <v>4</v>
      </c>
      <c r="F64" s="17" t="s">
        <v>4</v>
      </c>
      <c r="G64" s="17" t="s">
        <v>4</v>
      </c>
      <c r="H64" s="17" t="s">
        <v>4</v>
      </c>
      <c r="I64" s="17" t="s">
        <v>4</v>
      </c>
      <c r="J64" s="17" t="s">
        <v>4</v>
      </c>
      <c r="K64" s="17" t="s">
        <v>4</v>
      </c>
      <c r="L64" s="17" t="s">
        <v>4</v>
      </c>
      <c r="M64" s="17" t="s">
        <v>4</v>
      </c>
      <c r="N64" s="17" t="s">
        <v>4</v>
      </c>
      <c r="O64" s="17" t="s">
        <v>4</v>
      </c>
      <c r="P64">
        <v>991069258</v>
      </c>
      <c r="Q64" t="s">
        <v>19</v>
      </c>
      <c r="R64" t="s">
        <v>20</v>
      </c>
      <c r="T64" t="s">
        <v>38</v>
      </c>
      <c r="V64" t="str">
        <f t="shared" si="2"/>
        <v>GPC</v>
      </c>
    </row>
    <row r="65" spans="1:22" x14ac:dyDescent="0.25">
      <c r="A65" t="s">
        <v>37</v>
      </c>
      <c r="B65" t="s">
        <v>18</v>
      </c>
      <c r="C65">
        <v>2048</v>
      </c>
      <c r="D65" s="17" t="s">
        <v>4</v>
      </c>
      <c r="E65" s="17" t="s">
        <v>4</v>
      </c>
      <c r="F65" s="17" t="s">
        <v>4</v>
      </c>
      <c r="G65" s="17" t="s">
        <v>4</v>
      </c>
      <c r="H65" s="17" t="s">
        <v>4</v>
      </c>
      <c r="I65" s="17" t="s">
        <v>4</v>
      </c>
      <c r="J65" s="17" t="s">
        <v>4</v>
      </c>
      <c r="K65" s="17" t="s">
        <v>4</v>
      </c>
      <c r="L65" s="17" t="s">
        <v>4</v>
      </c>
      <c r="M65" s="17" t="s">
        <v>4</v>
      </c>
      <c r="N65" s="17" t="s">
        <v>4</v>
      </c>
      <c r="O65" s="17" t="s">
        <v>4</v>
      </c>
      <c r="P65">
        <v>991069259</v>
      </c>
      <c r="Q65" t="s">
        <v>19</v>
      </c>
      <c r="R65" t="s">
        <v>20</v>
      </c>
      <c r="T65" t="s">
        <v>38</v>
      </c>
      <c r="V65" t="str">
        <f t="shared" si="2"/>
        <v>GPC</v>
      </c>
    </row>
    <row r="66" spans="1:22" x14ac:dyDescent="0.25">
      <c r="A66" t="s">
        <v>37</v>
      </c>
      <c r="B66" t="s">
        <v>18</v>
      </c>
      <c r="C66">
        <v>2049</v>
      </c>
      <c r="D66" s="17" t="s">
        <v>4</v>
      </c>
      <c r="E66" s="17" t="s">
        <v>4</v>
      </c>
      <c r="F66" s="17" t="s">
        <v>4</v>
      </c>
      <c r="G66" s="17" t="s">
        <v>4</v>
      </c>
      <c r="H66" s="17" t="s">
        <v>4</v>
      </c>
      <c r="I66" s="17" t="s">
        <v>4</v>
      </c>
      <c r="J66" s="17" t="s">
        <v>4</v>
      </c>
      <c r="K66" s="17" t="s">
        <v>4</v>
      </c>
      <c r="L66" s="17" t="s">
        <v>4</v>
      </c>
      <c r="M66" s="17" t="s">
        <v>4</v>
      </c>
      <c r="N66" s="17" t="s">
        <v>4</v>
      </c>
      <c r="O66" s="17" t="s">
        <v>4</v>
      </c>
      <c r="P66">
        <v>991069260</v>
      </c>
      <c r="Q66" t="s">
        <v>19</v>
      </c>
      <c r="R66" t="s">
        <v>20</v>
      </c>
      <c r="T66" t="s">
        <v>38</v>
      </c>
      <c r="V66" t="str">
        <f t="shared" si="2"/>
        <v>GPC</v>
      </c>
    </row>
    <row r="67" spans="1:22" x14ac:dyDescent="0.25">
      <c r="A67" t="s">
        <v>37</v>
      </c>
      <c r="B67" t="s">
        <v>18</v>
      </c>
      <c r="C67">
        <v>2050</v>
      </c>
      <c r="D67" s="17" t="s">
        <v>4</v>
      </c>
      <c r="E67" s="17" t="s">
        <v>4</v>
      </c>
      <c r="F67" s="17" t="s">
        <v>4</v>
      </c>
      <c r="G67" s="17" t="s">
        <v>4</v>
      </c>
      <c r="H67" s="17" t="s">
        <v>4</v>
      </c>
      <c r="I67" s="17" t="s">
        <v>4</v>
      </c>
      <c r="J67" s="17" t="s">
        <v>4</v>
      </c>
      <c r="K67" s="17" t="s">
        <v>4</v>
      </c>
      <c r="L67" s="17" t="s">
        <v>4</v>
      </c>
      <c r="M67" s="17" t="s">
        <v>4</v>
      </c>
      <c r="N67" s="17" t="s">
        <v>4</v>
      </c>
      <c r="O67" s="17" t="s">
        <v>4</v>
      </c>
      <c r="P67">
        <v>991069261</v>
      </c>
      <c r="Q67" t="s">
        <v>19</v>
      </c>
      <c r="R67" t="s">
        <v>20</v>
      </c>
      <c r="T67" t="s">
        <v>38</v>
      </c>
      <c r="V67" t="str">
        <f t="shared" ref="V67:V118" si="4">IF(ISERROR(SEARCH("APC",A67))=FALSE,"APC",IF(ISERROR(SEARCH("GPC",A67))=FALSE,"GPC",IF(ISERROR(SEARCH("MPC",A67))=FALSE,"MPC",NA())))</f>
        <v>GPC</v>
      </c>
    </row>
    <row r="68" spans="1:22" x14ac:dyDescent="0.25">
      <c r="A68" t="s">
        <v>37</v>
      </c>
      <c r="B68" t="s">
        <v>18</v>
      </c>
      <c r="C68">
        <v>2051</v>
      </c>
      <c r="D68" s="17" t="s">
        <v>4</v>
      </c>
      <c r="E68" s="17" t="s">
        <v>4</v>
      </c>
      <c r="F68" s="17" t="s">
        <v>4</v>
      </c>
      <c r="G68" s="17" t="s">
        <v>4</v>
      </c>
      <c r="H68" s="17" t="s">
        <v>4</v>
      </c>
      <c r="I68" s="17" t="s">
        <v>4</v>
      </c>
      <c r="J68" s="17" t="s">
        <v>4</v>
      </c>
      <c r="K68" s="17" t="s">
        <v>4</v>
      </c>
      <c r="L68" s="17" t="s">
        <v>4</v>
      </c>
      <c r="M68" s="17" t="s">
        <v>4</v>
      </c>
      <c r="N68" s="17" t="s">
        <v>4</v>
      </c>
      <c r="O68" s="17" t="s">
        <v>4</v>
      </c>
      <c r="P68">
        <v>991069262</v>
      </c>
      <c r="Q68" t="s">
        <v>19</v>
      </c>
      <c r="R68" t="s">
        <v>20</v>
      </c>
      <c r="T68" t="s">
        <v>38</v>
      </c>
      <c r="V68" t="str">
        <f t="shared" si="4"/>
        <v>GPC</v>
      </c>
    </row>
    <row r="69" spans="1:22" x14ac:dyDescent="0.25">
      <c r="A69" t="s">
        <v>37</v>
      </c>
      <c r="B69" t="s">
        <v>18</v>
      </c>
      <c r="C69">
        <v>2052</v>
      </c>
      <c r="D69" s="17" t="s">
        <v>4</v>
      </c>
      <c r="E69" s="17" t="s">
        <v>4</v>
      </c>
      <c r="F69" s="17" t="s">
        <v>4</v>
      </c>
      <c r="G69" s="17" t="s">
        <v>4</v>
      </c>
      <c r="H69" s="17" t="s">
        <v>4</v>
      </c>
      <c r="I69" s="17" t="s">
        <v>4</v>
      </c>
      <c r="J69" s="17" t="s">
        <v>4</v>
      </c>
      <c r="K69" s="17" t="s">
        <v>4</v>
      </c>
      <c r="L69" s="17" t="s">
        <v>4</v>
      </c>
      <c r="M69" s="17" t="s">
        <v>4</v>
      </c>
      <c r="N69" s="17" t="s">
        <v>4</v>
      </c>
      <c r="O69" s="17" t="s">
        <v>4</v>
      </c>
      <c r="P69">
        <v>991069263</v>
      </c>
      <c r="Q69" t="s">
        <v>19</v>
      </c>
      <c r="R69" t="s">
        <v>20</v>
      </c>
      <c r="T69" t="s">
        <v>38</v>
      </c>
      <c r="V69" t="str">
        <f t="shared" si="4"/>
        <v>GPC</v>
      </c>
    </row>
    <row r="70" spans="1:22" x14ac:dyDescent="0.25">
      <c r="A70" t="s">
        <v>37</v>
      </c>
      <c r="B70" t="s">
        <v>18</v>
      </c>
      <c r="C70">
        <v>2053</v>
      </c>
      <c r="D70" s="17" t="s">
        <v>4</v>
      </c>
      <c r="E70" s="17" t="s">
        <v>4</v>
      </c>
      <c r="F70" s="17" t="s">
        <v>4</v>
      </c>
      <c r="G70" s="17" t="s">
        <v>4</v>
      </c>
      <c r="H70" s="17" t="s">
        <v>4</v>
      </c>
      <c r="I70" s="17" t="s">
        <v>4</v>
      </c>
      <c r="J70" s="17" t="s">
        <v>4</v>
      </c>
      <c r="K70" s="17" t="s">
        <v>4</v>
      </c>
      <c r="L70" s="17" t="s">
        <v>4</v>
      </c>
      <c r="M70" s="17" t="s">
        <v>4</v>
      </c>
      <c r="N70" s="17" t="s">
        <v>4</v>
      </c>
      <c r="O70" s="17" t="s">
        <v>4</v>
      </c>
      <c r="P70">
        <v>991069264</v>
      </c>
      <c r="Q70" t="s">
        <v>19</v>
      </c>
      <c r="R70" t="s">
        <v>20</v>
      </c>
      <c r="T70" t="s">
        <v>38</v>
      </c>
      <c r="V70" t="str">
        <f t="shared" si="4"/>
        <v>GPC</v>
      </c>
    </row>
    <row r="71" spans="1:22" x14ac:dyDescent="0.25">
      <c r="A71" t="s">
        <v>37</v>
      </c>
      <c r="B71" t="s">
        <v>18</v>
      </c>
      <c r="C71">
        <v>2054</v>
      </c>
      <c r="D71" s="17" t="s">
        <v>4</v>
      </c>
      <c r="E71" s="17" t="s">
        <v>4</v>
      </c>
      <c r="F71" s="17" t="s">
        <v>4</v>
      </c>
      <c r="G71" s="17" t="s">
        <v>4</v>
      </c>
      <c r="H71" s="17" t="s">
        <v>4</v>
      </c>
      <c r="I71" s="17" t="s">
        <v>4</v>
      </c>
      <c r="J71" s="17" t="s">
        <v>4</v>
      </c>
      <c r="K71" s="17" t="s">
        <v>4</v>
      </c>
      <c r="L71" s="17" t="s">
        <v>4</v>
      </c>
      <c r="M71" s="17" t="s">
        <v>4</v>
      </c>
      <c r="N71" s="17" t="s">
        <v>4</v>
      </c>
      <c r="O71" s="17" t="s">
        <v>4</v>
      </c>
      <c r="P71">
        <v>991069265</v>
      </c>
      <c r="Q71" t="s">
        <v>19</v>
      </c>
      <c r="R71" t="s">
        <v>20</v>
      </c>
      <c r="T71" t="s">
        <v>38</v>
      </c>
      <c r="V71" t="str">
        <f t="shared" si="4"/>
        <v>GPC</v>
      </c>
    </row>
    <row r="72" spans="1:22" x14ac:dyDescent="0.25">
      <c r="A72" t="s">
        <v>37</v>
      </c>
      <c r="B72" t="s">
        <v>18</v>
      </c>
      <c r="C72">
        <v>2055</v>
      </c>
      <c r="D72" s="17" t="s">
        <v>4</v>
      </c>
      <c r="E72" s="17" t="s">
        <v>4</v>
      </c>
      <c r="F72" s="17" t="s">
        <v>4</v>
      </c>
      <c r="G72" s="17" t="s">
        <v>4</v>
      </c>
      <c r="H72" s="17" t="s">
        <v>4</v>
      </c>
      <c r="I72" s="17" t="s">
        <v>4</v>
      </c>
      <c r="J72" s="17" t="s">
        <v>4</v>
      </c>
      <c r="K72" s="17" t="s">
        <v>4</v>
      </c>
      <c r="L72" s="17" t="s">
        <v>4</v>
      </c>
      <c r="M72" s="17" t="s">
        <v>4</v>
      </c>
      <c r="N72" s="17" t="s">
        <v>4</v>
      </c>
      <c r="O72" s="17" t="s">
        <v>4</v>
      </c>
      <c r="P72">
        <v>991069266</v>
      </c>
      <c r="Q72" t="s">
        <v>19</v>
      </c>
      <c r="R72" t="s">
        <v>20</v>
      </c>
      <c r="T72" t="s">
        <v>38</v>
      </c>
      <c r="V72" t="str">
        <f t="shared" si="4"/>
        <v>GPC</v>
      </c>
    </row>
    <row r="73" spans="1:22" x14ac:dyDescent="0.25">
      <c r="A73" t="s">
        <v>37</v>
      </c>
      <c r="B73" t="s">
        <v>18</v>
      </c>
      <c r="C73">
        <v>2056</v>
      </c>
      <c r="D73" s="17" t="s">
        <v>4</v>
      </c>
      <c r="E73" s="17" t="s">
        <v>4</v>
      </c>
      <c r="F73" s="17" t="s">
        <v>4</v>
      </c>
      <c r="G73" s="17" t="s">
        <v>4</v>
      </c>
      <c r="H73" s="17" t="s">
        <v>4</v>
      </c>
      <c r="I73" s="17" t="s">
        <v>4</v>
      </c>
      <c r="J73" s="17" t="s">
        <v>4</v>
      </c>
      <c r="K73" s="17" t="s">
        <v>4</v>
      </c>
      <c r="L73" s="17" t="s">
        <v>4</v>
      </c>
      <c r="M73" s="17" t="s">
        <v>4</v>
      </c>
      <c r="N73" s="17" t="s">
        <v>4</v>
      </c>
      <c r="O73" s="17" t="s">
        <v>4</v>
      </c>
      <c r="P73">
        <v>991069267</v>
      </c>
      <c r="Q73" t="s">
        <v>19</v>
      </c>
      <c r="R73" t="s">
        <v>20</v>
      </c>
      <c r="T73" t="s">
        <v>38</v>
      </c>
      <c r="V73" t="str">
        <f t="shared" si="4"/>
        <v>GPC</v>
      </c>
    </row>
    <row r="74" spans="1:22" x14ac:dyDescent="0.25">
      <c r="A74" t="s">
        <v>37</v>
      </c>
      <c r="B74" t="s">
        <v>18</v>
      </c>
      <c r="C74">
        <v>2057</v>
      </c>
      <c r="D74" s="17" t="s">
        <v>4</v>
      </c>
      <c r="E74" s="17" t="s">
        <v>4</v>
      </c>
      <c r="F74" s="17" t="s">
        <v>4</v>
      </c>
      <c r="G74" s="17" t="s">
        <v>4</v>
      </c>
      <c r="H74" s="17" t="s">
        <v>4</v>
      </c>
      <c r="I74" s="17" t="s">
        <v>4</v>
      </c>
      <c r="J74" s="17" t="s">
        <v>4</v>
      </c>
      <c r="K74" s="17" t="s">
        <v>4</v>
      </c>
      <c r="L74" s="17" t="s">
        <v>4</v>
      </c>
      <c r="M74" s="17" t="s">
        <v>4</v>
      </c>
      <c r="N74" s="17" t="s">
        <v>4</v>
      </c>
      <c r="O74" s="17" t="s">
        <v>4</v>
      </c>
      <c r="P74">
        <v>991069268</v>
      </c>
      <c r="Q74" t="s">
        <v>19</v>
      </c>
      <c r="R74" t="s">
        <v>20</v>
      </c>
      <c r="T74" t="s">
        <v>38</v>
      </c>
      <c r="V74" t="str">
        <f t="shared" si="4"/>
        <v>GPC</v>
      </c>
    </row>
    <row r="75" spans="1:22" x14ac:dyDescent="0.25">
      <c r="A75" t="s">
        <v>37</v>
      </c>
      <c r="B75" t="s">
        <v>18</v>
      </c>
      <c r="C75">
        <v>2058</v>
      </c>
      <c r="D75" s="17" t="s">
        <v>4</v>
      </c>
      <c r="E75" s="17" t="s">
        <v>4</v>
      </c>
      <c r="F75" s="17" t="s">
        <v>4</v>
      </c>
      <c r="G75" s="17" t="s">
        <v>4</v>
      </c>
      <c r="H75" s="17" t="s">
        <v>4</v>
      </c>
      <c r="I75" s="17" t="s">
        <v>4</v>
      </c>
      <c r="J75" s="17" t="s">
        <v>4</v>
      </c>
      <c r="K75" s="17" t="s">
        <v>4</v>
      </c>
      <c r="L75" s="17" t="s">
        <v>4</v>
      </c>
      <c r="M75" s="17" t="s">
        <v>4</v>
      </c>
      <c r="N75" s="17" t="s">
        <v>4</v>
      </c>
      <c r="O75" s="17" t="s">
        <v>4</v>
      </c>
      <c r="P75">
        <v>991069269</v>
      </c>
      <c r="Q75" t="s">
        <v>19</v>
      </c>
      <c r="R75" t="s">
        <v>20</v>
      </c>
      <c r="T75" t="s">
        <v>38</v>
      </c>
      <c r="V75" t="str">
        <f t="shared" si="4"/>
        <v>GPC</v>
      </c>
    </row>
    <row r="76" spans="1:22" x14ac:dyDescent="0.25">
      <c r="A76" t="s">
        <v>37</v>
      </c>
      <c r="B76" t="s">
        <v>18</v>
      </c>
      <c r="C76">
        <v>2059</v>
      </c>
      <c r="D76" s="17" t="s">
        <v>4</v>
      </c>
      <c r="E76" s="17" t="s">
        <v>4</v>
      </c>
      <c r="F76" s="17" t="s">
        <v>4</v>
      </c>
      <c r="G76" s="17" t="s">
        <v>4</v>
      </c>
      <c r="H76" s="17" t="s">
        <v>4</v>
      </c>
      <c r="I76" s="17" t="s">
        <v>4</v>
      </c>
      <c r="J76" s="17" t="s">
        <v>4</v>
      </c>
      <c r="K76" s="17" t="s">
        <v>4</v>
      </c>
      <c r="L76" s="17" t="s">
        <v>4</v>
      </c>
      <c r="M76" s="17" t="s">
        <v>4</v>
      </c>
      <c r="N76" s="17" t="s">
        <v>4</v>
      </c>
      <c r="O76" s="17" t="s">
        <v>4</v>
      </c>
      <c r="P76">
        <v>991069270</v>
      </c>
      <c r="Q76" t="s">
        <v>19</v>
      </c>
      <c r="R76" t="s">
        <v>20</v>
      </c>
      <c r="T76" t="s">
        <v>38</v>
      </c>
      <c r="V76" t="str">
        <f t="shared" si="4"/>
        <v>GPC</v>
      </c>
    </row>
    <row r="77" spans="1:22" x14ac:dyDescent="0.25">
      <c r="A77" t="s">
        <v>37</v>
      </c>
      <c r="B77" t="s">
        <v>18</v>
      </c>
      <c r="C77">
        <v>2060</v>
      </c>
      <c r="D77" s="17" t="s">
        <v>4</v>
      </c>
      <c r="E77" s="17" t="s">
        <v>4</v>
      </c>
      <c r="F77" s="17" t="s">
        <v>4</v>
      </c>
      <c r="G77" s="17" t="s">
        <v>4</v>
      </c>
      <c r="H77" s="17" t="s">
        <v>4</v>
      </c>
      <c r="I77" s="17" t="s">
        <v>4</v>
      </c>
      <c r="J77" s="17" t="s">
        <v>4</v>
      </c>
      <c r="K77" s="17" t="s">
        <v>4</v>
      </c>
      <c r="L77" s="17" t="s">
        <v>4</v>
      </c>
      <c r="M77" s="17" t="s">
        <v>4</v>
      </c>
      <c r="N77" s="17" t="s">
        <v>4</v>
      </c>
      <c r="O77" s="17" t="s">
        <v>4</v>
      </c>
      <c r="P77">
        <v>991069271</v>
      </c>
      <c r="Q77" t="s">
        <v>19</v>
      </c>
      <c r="R77" t="s">
        <v>20</v>
      </c>
      <c r="T77" t="s">
        <v>38</v>
      </c>
      <c r="V77" t="str">
        <f t="shared" si="4"/>
        <v>GPC</v>
      </c>
    </row>
    <row r="78" spans="1:22" x14ac:dyDescent="0.25">
      <c r="A78" t="s">
        <v>37</v>
      </c>
      <c r="B78" t="s">
        <v>18</v>
      </c>
      <c r="C78">
        <v>2061</v>
      </c>
      <c r="D78" s="17" t="s">
        <v>4</v>
      </c>
      <c r="E78" s="17" t="s">
        <v>4</v>
      </c>
      <c r="F78" s="17" t="s">
        <v>4</v>
      </c>
      <c r="G78" s="17" t="s">
        <v>4</v>
      </c>
      <c r="H78" s="17" t="s">
        <v>4</v>
      </c>
      <c r="I78" s="17" t="s">
        <v>4</v>
      </c>
      <c r="J78" s="17" t="s">
        <v>4</v>
      </c>
      <c r="K78" s="17" t="s">
        <v>4</v>
      </c>
      <c r="L78" s="17" t="s">
        <v>4</v>
      </c>
      <c r="M78" s="17" t="s">
        <v>4</v>
      </c>
      <c r="N78" s="17" t="s">
        <v>4</v>
      </c>
      <c r="O78" s="17" t="s">
        <v>4</v>
      </c>
      <c r="P78">
        <v>991069272</v>
      </c>
      <c r="Q78" t="s">
        <v>19</v>
      </c>
      <c r="R78" t="s">
        <v>20</v>
      </c>
      <c r="T78" t="s">
        <v>38</v>
      </c>
      <c r="V78" t="str">
        <f t="shared" si="4"/>
        <v>GPC</v>
      </c>
    </row>
    <row r="79" spans="1:22" x14ac:dyDescent="0.25">
      <c r="A79" t="s">
        <v>37</v>
      </c>
      <c r="B79" t="s">
        <v>18</v>
      </c>
      <c r="C79">
        <v>2062</v>
      </c>
      <c r="D79" s="17" t="s">
        <v>4</v>
      </c>
      <c r="E79" s="17" t="s">
        <v>4</v>
      </c>
      <c r="F79" s="17" t="s">
        <v>4</v>
      </c>
      <c r="G79" s="17" t="s">
        <v>4</v>
      </c>
      <c r="H79" s="17" t="s">
        <v>4</v>
      </c>
      <c r="I79" s="17" t="s">
        <v>4</v>
      </c>
      <c r="J79" s="17" t="s">
        <v>4</v>
      </c>
      <c r="K79" s="17" t="s">
        <v>4</v>
      </c>
      <c r="L79" s="17" t="s">
        <v>4</v>
      </c>
      <c r="M79" s="17" t="s">
        <v>4</v>
      </c>
      <c r="N79" s="17" t="s">
        <v>4</v>
      </c>
      <c r="O79" s="17" t="s">
        <v>4</v>
      </c>
      <c r="P79">
        <v>991069273</v>
      </c>
      <c r="Q79" t="s">
        <v>19</v>
      </c>
      <c r="R79" t="s">
        <v>20</v>
      </c>
      <c r="T79" t="s">
        <v>38</v>
      </c>
      <c r="V79" t="str">
        <f t="shared" si="4"/>
        <v>GPC</v>
      </c>
    </row>
    <row r="80" spans="1:22" x14ac:dyDescent="0.25">
      <c r="A80" t="s">
        <v>39</v>
      </c>
      <c r="B80" t="s">
        <v>18</v>
      </c>
      <c r="C80">
        <v>2024</v>
      </c>
      <c r="D80" s="17" t="s">
        <v>4</v>
      </c>
      <c r="E80" s="17" t="s">
        <v>4</v>
      </c>
      <c r="F80" s="17" t="s">
        <v>4</v>
      </c>
      <c r="G80" s="17" t="s">
        <v>4</v>
      </c>
      <c r="H80" s="17" t="s">
        <v>4</v>
      </c>
      <c r="I80" s="17" t="s">
        <v>4</v>
      </c>
      <c r="J80" s="17" t="s">
        <v>4</v>
      </c>
      <c r="K80" s="17" t="s">
        <v>4</v>
      </c>
      <c r="L80" s="17" t="s">
        <v>4</v>
      </c>
      <c r="M80" s="17" t="s">
        <v>4</v>
      </c>
      <c r="N80" s="17" t="s">
        <v>4</v>
      </c>
      <c r="O80" s="17" t="s">
        <v>4</v>
      </c>
      <c r="P80">
        <v>991069313</v>
      </c>
      <c r="Q80" t="s">
        <v>19</v>
      </c>
      <c r="R80" t="s">
        <v>20</v>
      </c>
      <c r="T80" t="s">
        <v>40</v>
      </c>
      <c r="V80" t="str">
        <f t="shared" si="4"/>
        <v>MPC</v>
      </c>
    </row>
    <row r="81" spans="1:22" x14ac:dyDescent="0.25">
      <c r="A81" t="s">
        <v>39</v>
      </c>
      <c r="B81" t="s">
        <v>18</v>
      </c>
      <c r="C81">
        <v>2025</v>
      </c>
      <c r="D81" s="17" t="s">
        <v>4</v>
      </c>
      <c r="E81" s="17" t="s">
        <v>4</v>
      </c>
      <c r="F81" s="17" t="s">
        <v>4</v>
      </c>
      <c r="G81" s="17" t="s">
        <v>4</v>
      </c>
      <c r="H81" s="17" t="s">
        <v>4</v>
      </c>
      <c r="I81" s="17" t="s">
        <v>4</v>
      </c>
      <c r="J81" s="17" t="s">
        <v>4</v>
      </c>
      <c r="K81" s="17" t="s">
        <v>4</v>
      </c>
      <c r="L81" s="17" t="s">
        <v>4</v>
      </c>
      <c r="M81" s="17" t="s">
        <v>4</v>
      </c>
      <c r="N81" s="17" t="s">
        <v>4</v>
      </c>
      <c r="O81" s="17" t="s">
        <v>4</v>
      </c>
      <c r="P81">
        <v>991069314</v>
      </c>
      <c r="Q81" t="s">
        <v>19</v>
      </c>
      <c r="R81" t="s">
        <v>20</v>
      </c>
      <c r="T81" t="s">
        <v>40</v>
      </c>
      <c r="V81" t="str">
        <f t="shared" si="4"/>
        <v>MPC</v>
      </c>
    </row>
    <row r="82" spans="1:22" x14ac:dyDescent="0.25">
      <c r="A82" t="s">
        <v>39</v>
      </c>
      <c r="B82" t="s">
        <v>18</v>
      </c>
      <c r="C82">
        <v>2026</v>
      </c>
      <c r="D82" s="17" t="s">
        <v>4</v>
      </c>
      <c r="E82" s="17" t="s">
        <v>4</v>
      </c>
      <c r="F82" s="17" t="s">
        <v>4</v>
      </c>
      <c r="G82" s="17" t="s">
        <v>4</v>
      </c>
      <c r="H82" s="17" t="s">
        <v>4</v>
      </c>
      <c r="I82" s="17" t="s">
        <v>4</v>
      </c>
      <c r="J82" s="17" t="s">
        <v>4</v>
      </c>
      <c r="K82" s="17" t="s">
        <v>4</v>
      </c>
      <c r="L82" s="17" t="s">
        <v>4</v>
      </c>
      <c r="M82" s="17" t="s">
        <v>4</v>
      </c>
      <c r="N82" s="17" t="s">
        <v>4</v>
      </c>
      <c r="O82" s="17" t="s">
        <v>4</v>
      </c>
      <c r="P82">
        <v>991069315</v>
      </c>
      <c r="Q82" t="s">
        <v>19</v>
      </c>
      <c r="R82" t="s">
        <v>20</v>
      </c>
      <c r="T82" t="s">
        <v>40</v>
      </c>
      <c r="V82" t="str">
        <f t="shared" si="4"/>
        <v>MPC</v>
      </c>
    </row>
    <row r="83" spans="1:22" x14ac:dyDescent="0.25">
      <c r="A83" t="s">
        <v>39</v>
      </c>
      <c r="B83" t="s">
        <v>18</v>
      </c>
      <c r="C83">
        <v>2027</v>
      </c>
      <c r="D83" s="17" t="s">
        <v>4</v>
      </c>
      <c r="E83" s="17" t="s">
        <v>4</v>
      </c>
      <c r="F83" s="17" t="s">
        <v>4</v>
      </c>
      <c r="G83" s="17" t="s">
        <v>4</v>
      </c>
      <c r="H83" s="17" t="s">
        <v>4</v>
      </c>
      <c r="I83" s="17" t="s">
        <v>4</v>
      </c>
      <c r="J83" s="17" t="s">
        <v>4</v>
      </c>
      <c r="K83" s="17" t="s">
        <v>4</v>
      </c>
      <c r="L83" s="17" t="s">
        <v>4</v>
      </c>
      <c r="M83" s="17" t="s">
        <v>4</v>
      </c>
      <c r="N83" s="17" t="s">
        <v>4</v>
      </c>
      <c r="O83" s="17" t="s">
        <v>4</v>
      </c>
      <c r="P83">
        <v>991069316</v>
      </c>
      <c r="Q83" t="s">
        <v>19</v>
      </c>
      <c r="R83" t="s">
        <v>20</v>
      </c>
      <c r="T83" t="s">
        <v>40</v>
      </c>
      <c r="V83" t="str">
        <f t="shared" si="4"/>
        <v>MPC</v>
      </c>
    </row>
    <row r="84" spans="1:22" x14ac:dyDescent="0.25">
      <c r="A84" t="s">
        <v>39</v>
      </c>
      <c r="B84" t="s">
        <v>18</v>
      </c>
      <c r="C84">
        <v>2028</v>
      </c>
      <c r="D84" s="17" t="s">
        <v>4</v>
      </c>
      <c r="E84" s="17" t="s">
        <v>4</v>
      </c>
      <c r="F84" s="17" t="s">
        <v>4</v>
      </c>
      <c r="G84" s="17" t="s">
        <v>4</v>
      </c>
      <c r="H84" s="17" t="s">
        <v>4</v>
      </c>
      <c r="I84" s="17" t="s">
        <v>4</v>
      </c>
      <c r="J84" s="17" t="s">
        <v>4</v>
      </c>
      <c r="K84" s="17" t="s">
        <v>4</v>
      </c>
      <c r="L84" s="17" t="s">
        <v>4</v>
      </c>
      <c r="M84" s="17" t="s">
        <v>4</v>
      </c>
      <c r="N84" s="17" t="s">
        <v>4</v>
      </c>
      <c r="O84" s="17" t="s">
        <v>4</v>
      </c>
      <c r="P84">
        <v>991069317</v>
      </c>
      <c r="Q84" t="s">
        <v>19</v>
      </c>
      <c r="R84" t="s">
        <v>20</v>
      </c>
      <c r="T84" t="s">
        <v>40</v>
      </c>
      <c r="V84" t="str">
        <f t="shared" si="4"/>
        <v>MPC</v>
      </c>
    </row>
    <row r="85" spans="1:22" x14ac:dyDescent="0.25">
      <c r="A85" t="s">
        <v>39</v>
      </c>
      <c r="B85" t="s">
        <v>18</v>
      </c>
      <c r="C85">
        <v>2029</v>
      </c>
      <c r="D85" s="17" t="s">
        <v>4</v>
      </c>
      <c r="E85" s="17" t="s">
        <v>4</v>
      </c>
      <c r="F85" s="17" t="s">
        <v>4</v>
      </c>
      <c r="G85" s="17" t="s">
        <v>4</v>
      </c>
      <c r="H85" s="17" t="s">
        <v>4</v>
      </c>
      <c r="I85" s="17" t="s">
        <v>4</v>
      </c>
      <c r="J85" s="17" t="s">
        <v>4</v>
      </c>
      <c r="K85" s="17" t="s">
        <v>4</v>
      </c>
      <c r="L85" s="17" t="s">
        <v>4</v>
      </c>
      <c r="M85" s="17" t="s">
        <v>4</v>
      </c>
      <c r="N85" s="17" t="s">
        <v>4</v>
      </c>
      <c r="O85" s="17" t="s">
        <v>4</v>
      </c>
      <c r="P85">
        <v>991069318</v>
      </c>
      <c r="Q85" t="s">
        <v>19</v>
      </c>
      <c r="R85" t="s">
        <v>20</v>
      </c>
      <c r="T85" t="s">
        <v>40</v>
      </c>
      <c r="V85" t="str">
        <f t="shared" si="4"/>
        <v>MPC</v>
      </c>
    </row>
    <row r="86" spans="1:22" x14ac:dyDescent="0.25">
      <c r="A86" t="s">
        <v>39</v>
      </c>
      <c r="B86" t="s">
        <v>18</v>
      </c>
      <c r="C86">
        <v>2030</v>
      </c>
      <c r="D86" s="17" t="s">
        <v>4</v>
      </c>
      <c r="E86" s="17" t="s">
        <v>4</v>
      </c>
      <c r="F86" s="17" t="s">
        <v>4</v>
      </c>
      <c r="G86" s="17" t="s">
        <v>4</v>
      </c>
      <c r="H86" s="17" t="s">
        <v>4</v>
      </c>
      <c r="I86" s="17" t="s">
        <v>4</v>
      </c>
      <c r="J86" s="17" t="s">
        <v>4</v>
      </c>
      <c r="K86" s="17" t="s">
        <v>4</v>
      </c>
      <c r="L86" s="17" t="s">
        <v>4</v>
      </c>
      <c r="M86" s="17" t="s">
        <v>4</v>
      </c>
      <c r="N86" s="17" t="s">
        <v>4</v>
      </c>
      <c r="O86" s="17" t="s">
        <v>4</v>
      </c>
      <c r="P86">
        <v>991069319</v>
      </c>
      <c r="Q86" t="s">
        <v>19</v>
      </c>
      <c r="R86" t="s">
        <v>20</v>
      </c>
      <c r="T86" t="s">
        <v>40</v>
      </c>
      <c r="V86" t="str">
        <f t="shared" si="4"/>
        <v>MPC</v>
      </c>
    </row>
    <row r="87" spans="1:22" x14ac:dyDescent="0.25">
      <c r="A87" t="s">
        <v>39</v>
      </c>
      <c r="B87" t="s">
        <v>18</v>
      </c>
      <c r="C87">
        <v>2031</v>
      </c>
      <c r="D87" s="17" t="s">
        <v>4</v>
      </c>
      <c r="E87" s="17" t="s">
        <v>4</v>
      </c>
      <c r="F87" s="17" t="s">
        <v>4</v>
      </c>
      <c r="G87" s="17" t="s">
        <v>4</v>
      </c>
      <c r="H87" s="17" t="s">
        <v>4</v>
      </c>
      <c r="I87" s="17" t="s">
        <v>4</v>
      </c>
      <c r="J87" s="17" t="s">
        <v>4</v>
      </c>
      <c r="K87" s="17" t="s">
        <v>4</v>
      </c>
      <c r="L87" s="17" t="s">
        <v>4</v>
      </c>
      <c r="M87" s="17" t="s">
        <v>4</v>
      </c>
      <c r="N87" s="17" t="s">
        <v>4</v>
      </c>
      <c r="O87" s="17" t="s">
        <v>4</v>
      </c>
      <c r="P87">
        <v>991069320</v>
      </c>
      <c r="Q87" t="s">
        <v>19</v>
      </c>
      <c r="R87" t="s">
        <v>20</v>
      </c>
      <c r="T87" t="s">
        <v>40</v>
      </c>
      <c r="V87" t="str">
        <f t="shared" si="4"/>
        <v>MPC</v>
      </c>
    </row>
    <row r="88" spans="1:22" x14ac:dyDescent="0.25">
      <c r="A88" t="s">
        <v>39</v>
      </c>
      <c r="B88" t="s">
        <v>18</v>
      </c>
      <c r="C88">
        <v>2032</v>
      </c>
      <c r="D88" s="17" t="s">
        <v>4</v>
      </c>
      <c r="E88" s="17" t="s">
        <v>4</v>
      </c>
      <c r="F88" s="17" t="s">
        <v>4</v>
      </c>
      <c r="G88" s="17" t="s">
        <v>4</v>
      </c>
      <c r="H88" s="17" t="s">
        <v>4</v>
      </c>
      <c r="I88" s="17" t="s">
        <v>4</v>
      </c>
      <c r="J88" s="17" t="s">
        <v>4</v>
      </c>
      <c r="K88" s="17" t="s">
        <v>4</v>
      </c>
      <c r="L88" s="17" t="s">
        <v>4</v>
      </c>
      <c r="M88" s="17" t="s">
        <v>4</v>
      </c>
      <c r="N88" s="17" t="s">
        <v>4</v>
      </c>
      <c r="O88" s="17" t="s">
        <v>4</v>
      </c>
      <c r="P88">
        <v>991069321</v>
      </c>
      <c r="Q88" t="s">
        <v>19</v>
      </c>
      <c r="R88" t="s">
        <v>20</v>
      </c>
      <c r="T88" t="s">
        <v>40</v>
      </c>
      <c r="V88" t="str">
        <f t="shared" si="4"/>
        <v>MPC</v>
      </c>
    </row>
    <row r="89" spans="1:22" x14ac:dyDescent="0.25">
      <c r="A89" t="s">
        <v>39</v>
      </c>
      <c r="B89" t="s">
        <v>18</v>
      </c>
      <c r="C89">
        <v>2033</v>
      </c>
      <c r="D89" s="17" t="s">
        <v>4</v>
      </c>
      <c r="E89" s="17" t="s">
        <v>4</v>
      </c>
      <c r="F89" s="17" t="s">
        <v>4</v>
      </c>
      <c r="G89" s="17" t="s">
        <v>4</v>
      </c>
      <c r="H89" s="17" t="s">
        <v>4</v>
      </c>
      <c r="I89" s="17" t="s">
        <v>4</v>
      </c>
      <c r="J89" s="17" t="s">
        <v>4</v>
      </c>
      <c r="K89" s="17" t="s">
        <v>4</v>
      </c>
      <c r="L89" s="17" t="s">
        <v>4</v>
      </c>
      <c r="M89" s="17" t="s">
        <v>4</v>
      </c>
      <c r="N89" s="17" t="s">
        <v>4</v>
      </c>
      <c r="O89" s="17" t="s">
        <v>4</v>
      </c>
      <c r="P89">
        <v>991069322</v>
      </c>
      <c r="Q89" t="s">
        <v>19</v>
      </c>
      <c r="R89" t="s">
        <v>20</v>
      </c>
      <c r="T89" t="s">
        <v>40</v>
      </c>
      <c r="V89" t="str">
        <f t="shared" si="4"/>
        <v>MPC</v>
      </c>
    </row>
    <row r="90" spans="1:22" x14ac:dyDescent="0.25">
      <c r="A90" t="s">
        <v>39</v>
      </c>
      <c r="B90" t="s">
        <v>18</v>
      </c>
      <c r="C90">
        <v>2034</v>
      </c>
      <c r="D90" s="17" t="s">
        <v>4</v>
      </c>
      <c r="E90" s="17" t="s">
        <v>4</v>
      </c>
      <c r="F90" s="17" t="s">
        <v>4</v>
      </c>
      <c r="G90" s="17" t="s">
        <v>4</v>
      </c>
      <c r="H90" s="17" t="s">
        <v>4</v>
      </c>
      <c r="I90" s="17" t="s">
        <v>4</v>
      </c>
      <c r="J90" s="17" t="s">
        <v>4</v>
      </c>
      <c r="K90" s="17" t="s">
        <v>4</v>
      </c>
      <c r="L90" s="17" t="s">
        <v>4</v>
      </c>
      <c r="M90" s="17" t="s">
        <v>4</v>
      </c>
      <c r="N90" s="17" t="s">
        <v>4</v>
      </c>
      <c r="O90" s="17" t="s">
        <v>4</v>
      </c>
      <c r="P90">
        <v>991069323</v>
      </c>
      <c r="Q90" t="s">
        <v>19</v>
      </c>
      <c r="R90" t="s">
        <v>20</v>
      </c>
      <c r="T90" t="s">
        <v>40</v>
      </c>
      <c r="V90" t="str">
        <f t="shared" si="4"/>
        <v>MPC</v>
      </c>
    </row>
    <row r="91" spans="1:22" x14ac:dyDescent="0.25">
      <c r="A91" t="s">
        <v>39</v>
      </c>
      <c r="B91" t="s">
        <v>18</v>
      </c>
      <c r="C91">
        <v>2035</v>
      </c>
      <c r="D91" s="17" t="s">
        <v>4</v>
      </c>
      <c r="E91" s="17" t="s">
        <v>4</v>
      </c>
      <c r="F91" s="17" t="s">
        <v>4</v>
      </c>
      <c r="G91" s="17" t="s">
        <v>4</v>
      </c>
      <c r="H91" s="17" t="s">
        <v>4</v>
      </c>
      <c r="I91" s="17" t="s">
        <v>4</v>
      </c>
      <c r="J91" s="17" t="s">
        <v>4</v>
      </c>
      <c r="K91" s="17" t="s">
        <v>4</v>
      </c>
      <c r="L91" s="17" t="s">
        <v>4</v>
      </c>
      <c r="M91" s="17" t="s">
        <v>4</v>
      </c>
      <c r="N91" s="17" t="s">
        <v>4</v>
      </c>
      <c r="O91" s="17" t="s">
        <v>4</v>
      </c>
      <c r="P91">
        <v>991069324</v>
      </c>
      <c r="Q91" t="s">
        <v>19</v>
      </c>
      <c r="R91" t="s">
        <v>20</v>
      </c>
      <c r="T91" t="s">
        <v>40</v>
      </c>
      <c r="V91" t="str">
        <f t="shared" si="4"/>
        <v>MPC</v>
      </c>
    </row>
    <row r="92" spans="1:22" x14ac:dyDescent="0.25">
      <c r="A92" t="s">
        <v>39</v>
      </c>
      <c r="B92" t="s">
        <v>18</v>
      </c>
      <c r="C92">
        <v>2036</v>
      </c>
      <c r="D92" s="17" t="s">
        <v>4</v>
      </c>
      <c r="E92" s="17" t="s">
        <v>4</v>
      </c>
      <c r="F92" s="17" t="s">
        <v>4</v>
      </c>
      <c r="G92" s="17" t="s">
        <v>4</v>
      </c>
      <c r="H92" s="17" t="s">
        <v>4</v>
      </c>
      <c r="I92" s="17" t="s">
        <v>4</v>
      </c>
      <c r="J92" s="17" t="s">
        <v>4</v>
      </c>
      <c r="K92" s="17" t="s">
        <v>4</v>
      </c>
      <c r="L92" s="17" t="s">
        <v>4</v>
      </c>
      <c r="M92" s="17" t="s">
        <v>4</v>
      </c>
      <c r="N92" s="17" t="s">
        <v>4</v>
      </c>
      <c r="O92" s="17" t="s">
        <v>4</v>
      </c>
      <c r="P92">
        <v>991069325</v>
      </c>
      <c r="Q92" t="s">
        <v>19</v>
      </c>
      <c r="R92" t="s">
        <v>20</v>
      </c>
      <c r="T92" t="s">
        <v>40</v>
      </c>
      <c r="V92" t="str">
        <f t="shared" si="4"/>
        <v>MPC</v>
      </c>
    </row>
    <row r="93" spans="1:22" x14ac:dyDescent="0.25">
      <c r="A93" t="s">
        <v>39</v>
      </c>
      <c r="B93" t="s">
        <v>18</v>
      </c>
      <c r="C93">
        <v>2037</v>
      </c>
      <c r="D93" s="17" t="s">
        <v>4</v>
      </c>
      <c r="E93" s="17" t="s">
        <v>4</v>
      </c>
      <c r="F93" s="17" t="s">
        <v>4</v>
      </c>
      <c r="G93" s="17" t="s">
        <v>4</v>
      </c>
      <c r="H93" s="17" t="s">
        <v>4</v>
      </c>
      <c r="I93" s="17" t="s">
        <v>4</v>
      </c>
      <c r="J93" s="17" t="s">
        <v>4</v>
      </c>
      <c r="K93" s="17" t="s">
        <v>4</v>
      </c>
      <c r="L93" s="17" t="s">
        <v>4</v>
      </c>
      <c r="M93" s="17" t="s">
        <v>4</v>
      </c>
      <c r="N93" s="17" t="s">
        <v>4</v>
      </c>
      <c r="O93" s="17" t="s">
        <v>4</v>
      </c>
      <c r="P93">
        <v>991069326</v>
      </c>
      <c r="Q93" t="s">
        <v>19</v>
      </c>
      <c r="R93" t="s">
        <v>20</v>
      </c>
      <c r="T93" t="s">
        <v>40</v>
      </c>
      <c r="V93" t="str">
        <f t="shared" si="4"/>
        <v>MPC</v>
      </c>
    </row>
    <row r="94" spans="1:22" x14ac:dyDescent="0.25">
      <c r="A94" t="s">
        <v>39</v>
      </c>
      <c r="B94" t="s">
        <v>18</v>
      </c>
      <c r="C94">
        <v>2038</v>
      </c>
      <c r="D94" s="17" t="s">
        <v>4</v>
      </c>
      <c r="E94" s="17" t="s">
        <v>4</v>
      </c>
      <c r="F94" s="17" t="s">
        <v>4</v>
      </c>
      <c r="G94" s="17" t="s">
        <v>4</v>
      </c>
      <c r="H94" s="17" t="s">
        <v>4</v>
      </c>
      <c r="I94" s="17" t="s">
        <v>4</v>
      </c>
      <c r="J94" s="17" t="s">
        <v>4</v>
      </c>
      <c r="K94" s="17" t="s">
        <v>4</v>
      </c>
      <c r="L94" s="17" t="s">
        <v>4</v>
      </c>
      <c r="M94" s="17" t="s">
        <v>4</v>
      </c>
      <c r="N94" s="17" t="s">
        <v>4</v>
      </c>
      <c r="O94" s="17" t="s">
        <v>4</v>
      </c>
      <c r="P94">
        <v>991069327</v>
      </c>
      <c r="Q94" t="s">
        <v>19</v>
      </c>
      <c r="R94" t="s">
        <v>20</v>
      </c>
      <c r="T94" t="s">
        <v>40</v>
      </c>
      <c r="V94" t="str">
        <f t="shared" si="4"/>
        <v>MPC</v>
      </c>
    </row>
    <row r="95" spans="1:22" x14ac:dyDescent="0.25">
      <c r="A95" t="s">
        <v>39</v>
      </c>
      <c r="B95" t="s">
        <v>18</v>
      </c>
      <c r="C95">
        <v>2039</v>
      </c>
      <c r="D95" s="17" t="s">
        <v>4</v>
      </c>
      <c r="E95" s="17" t="s">
        <v>4</v>
      </c>
      <c r="F95" s="17" t="s">
        <v>4</v>
      </c>
      <c r="G95" s="17" t="s">
        <v>4</v>
      </c>
      <c r="H95" s="17" t="s">
        <v>4</v>
      </c>
      <c r="I95" s="17" t="s">
        <v>4</v>
      </c>
      <c r="J95" s="17" t="s">
        <v>4</v>
      </c>
      <c r="K95" s="17" t="s">
        <v>4</v>
      </c>
      <c r="L95" s="17" t="s">
        <v>4</v>
      </c>
      <c r="M95" s="17" t="s">
        <v>4</v>
      </c>
      <c r="N95" s="17" t="s">
        <v>4</v>
      </c>
      <c r="O95" s="17" t="s">
        <v>4</v>
      </c>
      <c r="P95">
        <v>991069328</v>
      </c>
      <c r="Q95" t="s">
        <v>19</v>
      </c>
      <c r="R95" t="s">
        <v>20</v>
      </c>
      <c r="T95" t="s">
        <v>40</v>
      </c>
      <c r="V95" t="str">
        <f t="shared" si="4"/>
        <v>MPC</v>
      </c>
    </row>
    <row r="96" spans="1:22" x14ac:dyDescent="0.25">
      <c r="A96" t="s">
        <v>39</v>
      </c>
      <c r="B96" t="s">
        <v>18</v>
      </c>
      <c r="C96">
        <v>2040</v>
      </c>
      <c r="D96" s="17" t="s">
        <v>4</v>
      </c>
      <c r="E96" s="17" t="s">
        <v>4</v>
      </c>
      <c r="F96" s="17" t="s">
        <v>4</v>
      </c>
      <c r="G96" s="17" t="s">
        <v>4</v>
      </c>
      <c r="H96" s="17" t="s">
        <v>4</v>
      </c>
      <c r="I96" s="17" t="s">
        <v>4</v>
      </c>
      <c r="J96" s="17" t="s">
        <v>4</v>
      </c>
      <c r="K96" s="17" t="s">
        <v>4</v>
      </c>
      <c r="L96" s="17" t="s">
        <v>4</v>
      </c>
      <c r="M96" s="17" t="s">
        <v>4</v>
      </c>
      <c r="N96" s="17" t="s">
        <v>4</v>
      </c>
      <c r="O96" s="17" t="s">
        <v>4</v>
      </c>
      <c r="P96">
        <v>991069329</v>
      </c>
      <c r="Q96" t="s">
        <v>19</v>
      </c>
      <c r="R96" t="s">
        <v>20</v>
      </c>
      <c r="T96" t="s">
        <v>40</v>
      </c>
      <c r="V96" t="str">
        <f t="shared" si="4"/>
        <v>MPC</v>
      </c>
    </row>
    <row r="97" spans="1:22" x14ac:dyDescent="0.25">
      <c r="A97" t="s">
        <v>39</v>
      </c>
      <c r="B97" t="s">
        <v>18</v>
      </c>
      <c r="C97">
        <v>2041</v>
      </c>
      <c r="D97" s="17" t="s">
        <v>4</v>
      </c>
      <c r="E97" s="17" t="s">
        <v>4</v>
      </c>
      <c r="F97" s="17" t="s">
        <v>4</v>
      </c>
      <c r="G97" s="17" t="s">
        <v>4</v>
      </c>
      <c r="H97" s="17" t="s">
        <v>4</v>
      </c>
      <c r="I97" s="17" t="s">
        <v>4</v>
      </c>
      <c r="J97" s="17" t="s">
        <v>4</v>
      </c>
      <c r="K97" s="17" t="s">
        <v>4</v>
      </c>
      <c r="L97" s="17" t="s">
        <v>4</v>
      </c>
      <c r="M97" s="17" t="s">
        <v>4</v>
      </c>
      <c r="N97" s="17" t="s">
        <v>4</v>
      </c>
      <c r="O97" s="17" t="s">
        <v>4</v>
      </c>
      <c r="P97">
        <v>991069330</v>
      </c>
      <c r="Q97" t="s">
        <v>19</v>
      </c>
      <c r="R97" t="s">
        <v>20</v>
      </c>
      <c r="T97" t="s">
        <v>40</v>
      </c>
      <c r="V97" t="str">
        <f t="shared" si="4"/>
        <v>MPC</v>
      </c>
    </row>
    <row r="98" spans="1:22" x14ac:dyDescent="0.25">
      <c r="A98" t="s">
        <v>39</v>
      </c>
      <c r="B98" t="s">
        <v>18</v>
      </c>
      <c r="C98">
        <v>2042</v>
      </c>
      <c r="D98" s="17" t="s">
        <v>4</v>
      </c>
      <c r="E98" s="17" t="s">
        <v>4</v>
      </c>
      <c r="F98" s="17" t="s">
        <v>4</v>
      </c>
      <c r="G98" s="17" t="s">
        <v>4</v>
      </c>
      <c r="H98" s="17" t="s">
        <v>4</v>
      </c>
      <c r="I98" s="17" t="s">
        <v>4</v>
      </c>
      <c r="J98" s="17" t="s">
        <v>4</v>
      </c>
      <c r="K98" s="17" t="s">
        <v>4</v>
      </c>
      <c r="L98" s="17" t="s">
        <v>4</v>
      </c>
      <c r="M98" s="17" t="s">
        <v>4</v>
      </c>
      <c r="N98" s="17" t="s">
        <v>4</v>
      </c>
      <c r="O98" s="17" t="s">
        <v>4</v>
      </c>
      <c r="P98">
        <v>991069331</v>
      </c>
      <c r="Q98" t="s">
        <v>19</v>
      </c>
      <c r="R98" t="s">
        <v>20</v>
      </c>
      <c r="T98" t="s">
        <v>40</v>
      </c>
      <c r="V98" t="str">
        <f t="shared" si="4"/>
        <v>MPC</v>
      </c>
    </row>
    <row r="99" spans="1:22" x14ac:dyDescent="0.25">
      <c r="A99" t="s">
        <v>39</v>
      </c>
      <c r="B99" t="s">
        <v>18</v>
      </c>
      <c r="C99">
        <v>2043</v>
      </c>
      <c r="D99" s="17" t="s">
        <v>4</v>
      </c>
      <c r="E99" s="17" t="s">
        <v>4</v>
      </c>
      <c r="F99" s="17" t="s">
        <v>4</v>
      </c>
      <c r="G99" s="17" t="s">
        <v>4</v>
      </c>
      <c r="H99" s="17" t="s">
        <v>4</v>
      </c>
      <c r="I99" s="17" t="s">
        <v>4</v>
      </c>
      <c r="J99" s="17" t="s">
        <v>4</v>
      </c>
      <c r="K99" s="17" t="s">
        <v>4</v>
      </c>
      <c r="L99" s="17" t="s">
        <v>4</v>
      </c>
      <c r="M99" s="17" t="s">
        <v>4</v>
      </c>
      <c r="N99" s="17" t="s">
        <v>4</v>
      </c>
      <c r="O99" s="17" t="s">
        <v>4</v>
      </c>
      <c r="P99">
        <v>991069332</v>
      </c>
      <c r="Q99" t="s">
        <v>19</v>
      </c>
      <c r="R99" t="s">
        <v>20</v>
      </c>
      <c r="T99" t="s">
        <v>40</v>
      </c>
      <c r="V99" t="str">
        <f t="shared" si="4"/>
        <v>MPC</v>
      </c>
    </row>
    <row r="100" spans="1:22" x14ac:dyDescent="0.25">
      <c r="A100" t="s">
        <v>39</v>
      </c>
      <c r="B100" t="s">
        <v>18</v>
      </c>
      <c r="C100">
        <v>2044</v>
      </c>
      <c r="D100" s="17" t="s">
        <v>4</v>
      </c>
      <c r="E100" s="17" t="s">
        <v>4</v>
      </c>
      <c r="F100" s="17" t="s">
        <v>4</v>
      </c>
      <c r="G100" s="17" t="s">
        <v>4</v>
      </c>
      <c r="H100" s="17" t="s">
        <v>4</v>
      </c>
      <c r="I100" s="17" t="s">
        <v>4</v>
      </c>
      <c r="J100" s="17" t="s">
        <v>4</v>
      </c>
      <c r="K100" s="17" t="s">
        <v>4</v>
      </c>
      <c r="L100" s="17" t="s">
        <v>4</v>
      </c>
      <c r="M100" s="17" t="s">
        <v>4</v>
      </c>
      <c r="N100" s="17" t="s">
        <v>4</v>
      </c>
      <c r="O100" s="17" t="s">
        <v>4</v>
      </c>
      <c r="P100">
        <v>991069333</v>
      </c>
      <c r="Q100" t="s">
        <v>19</v>
      </c>
      <c r="R100" t="s">
        <v>20</v>
      </c>
      <c r="T100" t="s">
        <v>40</v>
      </c>
      <c r="V100" t="str">
        <f t="shared" si="4"/>
        <v>MPC</v>
      </c>
    </row>
    <row r="101" spans="1:22" x14ac:dyDescent="0.25">
      <c r="A101" t="s">
        <v>39</v>
      </c>
      <c r="B101" t="s">
        <v>18</v>
      </c>
      <c r="C101">
        <v>2045</v>
      </c>
      <c r="D101" s="17" t="s">
        <v>4</v>
      </c>
      <c r="E101" s="17" t="s">
        <v>4</v>
      </c>
      <c r="F101" s="17" t="s">
        <v>4</v>
      </c>
      <c r="G101" s="17" t="s">
        <v>4</v>
      </c>
      <c r="H101" s="17" t="s">
        <v>4</v>
      </c>
      <c r="I101" s="17" t="s">
        <v>4</v>
      </c>
      <c r="J101" s="17" t="s">
        <v>4</v>
      </c>
      <c r="K101" s="17" t="s">
        <v>4</v>
      </c>
      <c r="L101" s="17" t="s">
        <v>4</v>
      </c>
      <c r="M101" s="17" t="s">
        <v>4</v>
      </c>
      <c r="N101" s="17" t="s">
        <v>4</v>
      </c>
      <c r="O101" s="17" t="s">
        <v>4</v>
      </c>
      <c r="P101">
        <v>991069334</v>
      </c>
      <c r="Q101" t="s">
        <v>19</v>
      </c>
      <c r="R101" t="s">
        <v>20</v>
      </c>
      <c r="T101" t="s">
        <v>40</v>
      </c>
      <c r="V101" t="str">
        <f t="shared" si="4"/>
        <v>MPC</v>
      </c>
    </row>
    <row r="102" spans="1:22" x14ac:dyDescent="0.25">
      <c r="A102" t="s">
        <v>39</v>
      </c>
      <c r="B102" t="s">
        <v>18</v>
      </c>
      <c r="C102">
        <v>2046</v>
      </c>
      <c r="D102" s="17" t="s">
        <v>4</v>
      </c>
      <c r="E102" s="17" t="s">
        <v>4</v>
      </c>
      <c r="F102" s="17" t="s">
        <v>4</v>
      </c>
      <c r="G102" s="17" t="s">
        <v>4</v>
      </c>
      <c r="H102" s="17" t="s">
        <v>4</v>
      </c>
      <c r="I102" s="17" t="s">
        <v>4</v>
      </c>
      <c r="J102" s="17" t="s">
        <v>4</v>
      </c>
      <c r="K102" s="17" t="s">
        <v>4</v>
      </c>
      <c r="L102" s="17" t="s">
        <v>4</v>
      </c>
      <c r="M102" s="17" t="s">
        <v>4</v>
      </c>
      <c r="N102" s="17" t="s">
        <v>4</v>
      </c>
      <c r="O102" s="17" t="s">
        <v>4</v>
      </c>
      <c r="P102">
        <v>991069335</v>
      </c>
      <c r="Q102" t="s">
        <v>19</v>
      </c>
      <c r="R102" t="s">
        <v>20</v>
      </c>
      <c r="T102" t="s">
        <v>40</v>
      </c>
      <c r="V102" t="str">
        <f t="shared" si="4"/>
        <v>MPC</v>
      </c>
    </row>
    <row r="103" spans="1:22" x14ac:dyDescent="0.25">
      <c r="A103" t="s">
        <v>39</v>
      </c>
      <c r="B103" t="s">
        <v>18</v>
      </c>
      <c r="C103">
        <v>2047</v>
      </c>
      <c r="D103" s="17" t="s">
        <v>4</v>
      </c>
      <c r="E103" s="17" t="s">
        <v>4</v>
      </c>
      <c r="F103" s="17" t="s">
        <v>4</v>
      </c>
      <c r="G103" s="17" t="s">
        <v>4</v>
      </c>
      <c r="H103" s="17" t="s">
        <v>4</v>
      </c>
      <c r="I103" s="17" t="s">
        <v>4</v>
      </c>
      <c r="J103" s="17" t="s">
        <v>4</v>
      </c>
      <c r="K103" s="17" t="s">
        <v>4</v>
      </c>
      <c r="L103" s="17" t="s">
        <v>4</v>
      </c>
      <c r="M103" s="17" t="s">
        <v>4</v>
      </c>
      <c r="N103" s="17" t="s">
        <v>4</v>
      </c>
      <c r="O103" s="17" t="s">
        <v>4</v>
      </c>
      <c r="P103">
        <v>991069336</v>
      </c>
      <c r="Q103" t="s">
        <v>19</v>
      </c>
      <c r="R103" t="s">
        <v>20</v>
      </c>
      <c r="T103" t="s">
        <v>40</v>
      </c>
      <c r="V103" t="str">
        <f t="shared" si="4"/>
        <v>MPC</v>
      </c>
    </row>
    <row r="104" spans="1:22" x14ac:dyDescent="0.25">
      <c r="A104" t="s">
        <v>39</v>
      </c>
      <c r="B104" t="s">
        <v>18</v>
      </c>
      <c r="C104">
        <v>2048</v>
      </c>
      <c r="D104" s="17" t="s">
        <v>4</v>
      </c>
      <c r="E104" s="17" t="s">
        <v>4</v>
      </c>
      <c r="F104" s="17" t="s">
        <v>4</v>
      </c>
      <c r="G104" s="17" t="s">
        <v>4</v>
      </c>
      <c r="H104" s="17" t="s">
        <v>4</v>
      </c>
      <c r="I104" s="17" t="s">
        <v>4</v>
      </c>
      <c r="J104" s="17" t="s">
        <v>4</v>
      </c>
      <c r="K104" s="17" t="s">
        <v>4</v>
      </c>
      <c r="L104" s="17" t="s">
        <v>4</v>
      </c>
      <c r="M104" s="17" t="s">
        <v>4</v>
      </c>
      <c r="N104" s="17" t="s">
        <v>4</v>
      </c>
      <c r="O104" s="17" t="s">
        <v>4</v>
      </c>
      <c r="P104">
        <v>991069337</v>
      </c>
      <c r="Q104" t="s">
        <v>19</v>
      </c>
      <c r="R104" t="s">
        <v>20</v>
      </c>
      <c r="T104" t="s">
        <v>40</v>
      </c>
      <c r="V104" t="str">
        <f t="shared" si="4"/>
        <v>MPC</v>
      </c>
    </row>
    <row r="105" spans="1:22" x14ac:dyDescent="0.25">
      <c r="A105" t="s">
        <v>39</v>
      </c>
      <c r="B105" t="s">
        <v>18</v>
      </c>
      <c r="C105">
        <v>2049</v>
      </c>
      <c r="D105" s="17" t="s">
        <v>4</v>
      </c>
      <c r="E105" s="17" t="s">
        <v>4</v>
      </c>
      <c r="F105" s="17" t="s">
        <v>4</v>
      </c>
      <c r="G105" s="17" t="s">
        <v>4</v>
      </c>
      <c r="H105" s="17" t="s">
        <v>4</v>
      </c>
      <c r="I105" s="17" t="s">
        <v>4</v>
      </c>
      <c r="J105" s="17" t="s">
        <v>4</v>
      </c>
      <c r="K105" s="17" t="s">
        <v>4</v>
      </c>
      <c r="L105" s="17" t="s">
        <v>4</v>
      </c>
      <c r="M105" s="17" t="s">
        <v>4</v>
      </c>
      <c r="N105" s="17" t="s">
        <v>4</v>
      </c>
      <c r="O105" s="17" t="s">
        <v>4</v>
      </c>
      <c r="P105">
        <v>991069338</v>
      </c>
      <c r="Q105" t="s">
        <v>19</v>
      </c>
      <c r="R105" t="s">
        <v>20</v>
      </c>
      <c r="T105" t="s">
        <v>40</v>
      </c>
      <c r="V105" t="str">
        <f t="shared" si="4"/>
        <v>MPC</v>
      </c>
    </row>
    <row r="106" spans="1:22" x14ac:dyDescent="0.25">
      <c r="A106" t="s">
        <v>39</v>
      </c>
      <c r="B106" t="s">
        <v>18</v>
      </c>
      <c r="C106">
        <v>2050</v>
      </c>
      <c r="D106" s="17" t="s">
        <v>4</v>
      </c>
      <c r="E106" s="17" t="s">
        <v>4</v>
      </c>
      <c r="F106" s="17" t="s">
        <v>4</v>
      </c>
      <c r="G106" s="17" t="s">
        <v>4</v>
      </c>
      <c r="H106" s="17" t="s">
        <v>4</v>
      </c>
      <c r="I106" s="17" t="s">
        <v>4</v>
      </c>
      <c r="J106" s="17" t="s">
        <v>4</v>
      </c>
      <c r="K106" s="17" t="s">
        <v>4</v>
      </c>
      <c r="L106" s="17" t="s">
        <v>4</v>
      </c>
      <c r="M106" s="17" t="s">
        <v>4</v>
      </c>
      <c r="N106" s="17" t="s">
        <v>4</v>
      </c>
      <c r="O106" s="17" t="s">
        <v>4</v>
      </c>
      <c r="P106">
        <v>991069339</v>
      </c>
      <c r="Q106" t="s">
        <v>19</v>
      </c>
      <c r="R106" t="s">
        <v>20</v>
      </c>
      <c r="T106" t="s">
        <v>40</v>
      </c>
      <c r="V106" t="str">
        <f t="shared" si="4"/>
        <v>MPC</v>
      </c>
    </row>
    <row r="107" spans="1:22" x14ac:dyDescent="0.25">
      <c r="A107" t="s">
        <v>39</v>
      </c>
      <c r="B107" t="s">
        <v>18</v>
      </c>
      <c r="C107">
        <v>2051</v>
      </c>
      <c r="D107" s="17" t="s">
        <v>4</v>
      </c>
      <c r="E107" s="17" t="s">
        <v>4</v>
      </c>
      <c r="F107" s="17" t="s">
        <v>4</v>
      </c>
      <c r="G107" s="17" t="s">
        <v>4</v>
      </c>
      <c r="H107" s="17" t="s">
        <v>4</v>
      </c>
      <c r="I107" s="17" t="s">
        <v>4</v>
      </c>
      <c r="J107" s="17" t="s">
        <v>4</v>
      </c>
      <c r="K107" s="17" t="s">
        <v>4</v>
      </c>
      <c r="L107" s="17" t="s">
        <v>4</v>
      </c>
      <c r="M107" s="17" t="s">
        <v>4</v>
      </c>
      <c r="N107" s="17" t="s">
        <v>4</v>
      </c>
      <c r="O107" s="17" t="s">
        <v>4</v>
      </c>
      <c r="P107">
        <v>991069340</v>
      </c>
      <c r="Q107" t="s">
        <v>19</v>
      </c>
      <c r="R107" t="s">
        <v>20</v>
      </c>
      <c r="T107" t="s">
        <v>40</v>
      </c>
      <c r="V107" t="str">
        <f t="shared" si="4"/>
        <v>MPC</v>
      </c>
    </row>
    <row r="108" spans="1:22" x14ac:dyDescent="0.25">
      <c r="A108" t="s">
        <v>39</v>
      </c>
      <c r="B108" t="s">
        <v>18</v>
      </c>
      <c r="C108">
        <v>2052</v>
      </c>
      <c r="D108" s="17" t="s">
        <v>4</v>
      </c>
      <c r="E108" s="17" t="s">
        <v>4</v>
      </c>
      <c r="F108" s="17" t="s">
        <v>4</v>
      </c>
      <c r="G108" s="17" t="s">
        <v>4</v>
      </c>
      <c r="H108" s="17" t="s">
        <v>4</v>
      </c>
      <c r="I108" s="17" t="s">
        <v>4</v>
      </c>
      <c r="J108" s="17" t="s">
        <v>4</v>
      </c>
      <c r="K108" s="17" t="s">
        <v>4</v>
      </c>
      <c r="L108" s="17" t="s">
        <v>4</v>
      </c>
      <c r="M108" s="17" t="s">
        <v>4</v>
      </c>
      <c r="N108" s="17" t="s">
        <v>4</v>
      </c>
      <c r="O108" s="17" t="s">
        <v>4</v>
      </c>
      <c r="P108">
        <v>991069341</v>
      </c>
      <c r="Q108" t="s">
        <v>19</v>
      </c>
      <c r="R108" t="s">
        <v>20</v>
      </c>
      <c r="T108" t="s">
        <v>40</v>
      </c>
      <c r="V108" t="str">
        <f t="shared" si="4"/>
        <v>MPC</v>
      </c>
    </row>
    <row r="109" spans="1:22" x14ac:dyDescent="0.25">
      <c r="A109" t="s">
        <v>39</v>
      </c>
      <c r="B109" t="s">
        <v>18</v>
      </c>
      <c r="C109">
        <v>2053</v>
      </c>
      <c r="D109" s="17" t="s">
        <v>4</v>
      </c>
      <c r="E109" s="17" t="s">
        <v>4</v>
      </c>
      <c r="F109" s="17" t="s">
        <v>4</v>
      </c>
      <c r="G109" s="17" t="s">
        <v>4</v>
      </c>
      <c r="H109" s="17" t="s">
        <v>4</v>
      </c>
      <c r="I109" s="17" t="s">
        <v>4</v>
      </c>
      <c r="J109" s="17" t="s">
        <v>4</v>
      </c>
      <c r="K109" s="17" t="s">
        <v>4</v>
      </c>
      <c r="L109" s="17" t="s">
        <v>4</v>
      </c>
      <c r="M109" s="17" t="s">
        <v>4</v>
      </c>
      <c r="N109" s="17" t="s">
        <v>4</v>
      </c>
      <c r="O109" s="17" t="s">
        <v>4</v>
      </c>
      <c r="P109">
        <v>991069342</v>
      </c>
      <c r="Q109" t="s">
        <v>19</v>
      </c>
      <c r="R109" t="s">
        <v>20</v>
      </c>
      <c r="T109" t="s">
        <v>40</v>
      </c>
      <c r="V109" t="str">
        <f t="shared" si="4"/>
        <v>MPC</v>
      </c>
    </row>
    <row r="110" spans="1:22" x14ac:dyDescent="0.25">
      <c r="A110" t="s">
        <v>39</v>
      </c>
      <c r="B110" t="s">
        <v>18</v>
      </c>
      <c r="C110">
        <v>2054</v>
      </c>
      <c r="D110" s="17" t="s">
        <v>4</v>
      </c>
      <c r="E110" s="17" t="s">
        <v>4</v>
      </c>
      <c r="F110" s="17" t="s">
        <v>4</v>
      </c>
      <c r="G110" s="17" t="s">
        <v>4</v>
      </c>
      <c r="H110" s="17" t="s">
        <v>4</v>
      </c>
      <c r="I110" s="17" t="s">
        <v>4</v>
      </c>
      <c r="J110" s="17" t="s">
        <v>4</v>
      </c>
      <c r="K110" s="17" t="s">
        <v>4</v>
      </c>
      <c r="L110" s="17" t="s">
        <v>4</v>
      </c>
      <c r="M110" s="17" t="s">
        <v>4</v>
      </c>
      <c r="N110" s="17" t="s">
        <v>4</v>
      </c>
      <c r="O110" s="17" t="s">
        <v>4</v>
      </c>
      <c r="P110">
        <v>991069343</v>
      </c>
      <c r="Q110" t="s">
        <v>19</v>
      </c>
      <c r="R110" t="s">
        <v>20</v>
      </c>
      <c r="T110" t="s">
        <v>40</v>
      </c>
      <c r="V110" t="str">
        <f t="shared" si="4"/>
        <v>MPC</v>
      </c>
    </row>
    <row r="111" spans="1:22" x14ac:dyDescent="0.25">
      <c r="A111" t="s">
        <v>39</v>
      </c>
      <c r="B111" t="s">
        <v>18</v>
      </c>
      <c r="C111">
        <v>2055</v>
      </c>
      <c r="D111" s="17" t="s">
        <v>4</v>
      </c>
      <c r="E111" s="17" t="s">
        <v>4</v>
      </c>
      <c r="F111" s="17" t="s">
        <v>4</v>
      </c>
      <c r="G111" s="17" t="s">
        <v>4</v>
      </c>
      <c r="H111" s="17" t="s">
        <v>4</v>
      </c>
      <c r="I111" s="17" t="s">
        <v>4</v>
      </c>
      <c r="J111" s="17" t="s">
        <v>4</v>
      </c>
      <c r="K111" s="17" t="s">
        <v>4</v>
      </c>
      <c r="L111" s="17" t="s">
        <v>4</v>
      </c>
      <c r="M111" s="17" t="s">
        <v>4</v>
      </c>
      <c r="N111" s="17" t="s">
        <v>4</v>
      </c>
      <c r="O111" s="17" t="s">
        <v>4</v>
      </c>
      <c r="P111">
        <v>991069344</v>
      </c>
      <c r="Q111" t="s">
        <v>19</v>
      </c>
      <c r="R111" t="s">
        <v>20</v>
      </c>
      <c r="T111" t="s">
        <v>40</v>
      </c>
      <c r="V111" t="str">
        <f t="shared" si="4"/>
        <v>MPC</v>
      </c>
    </row>
    <row r="112" spans="1:22" x14ac:dyDescent="0.25">
      <c r="A112" t="s">
        <v>39</v>
      </c>
      <c r="B112" t="s">
        <v>18</v>
      </c>
      <c r="C112">
        <v>2056</v>
      </c>
      <c r="D112" s="17" t="s">
        <v>4</v>
      </c>
      <c r="E112" s="17" t="s">
        <v>4</v>
      </c>
      <c r="F112" s="17" t="s">
        <v>4</v>
      </c>
      <c r="G112" s="17" t="s">
        <v>4</v>
      </c>
      <c r="H112" s="17" t="s">
        <v>4</v>
      </c>
      <c r="I112" s="17" t="s">
        <v>4</v>
      </c>
      <c r="J112" s="17" t="s">
        <v>4</v>
      </c>
      <c r="K112" s="17" t="s">
        <v>4</v>
      </c>
      <c r="L112" s="17" t="s">
        <v>4</v>
      </c>
      <c r="M112" s="17" t="s">
        <v>4</v>
      </c>
      <c r="N112" s="17" t="s">
        <v>4</v>
      </c>
      <c r="O112" s="17" t="s">
        <v>4</v>
      </c>
      <c r="P112">
        <v>991069345</v>
      </c>
      <c r="Q112" t="s">
        <v>19</v>
      </c>
      <c r="R112" t="s">
        <v>20</v>
      </c>
      <c r="T112" t="s">
        <v>40</v>
      </c>
      <c r="V112" t="str">
        <f t="shared" si="4"/>
        <v>MPC</v>
      </c>
    </row>
    <row r="113" spans="1:22" x14ac:dyDescent="0.25">
      <c r="A113" t="s">
        <v>39</v>
      </c>
      <c r="B113" t="s">
        <v>18</v>
      </c>
      <c r="C113">
        <v>2057</v>
      </c>
      <c r="D113" s="17" t="s">
        <v>4</v>
      </c>
      <c r="E113" s="17" t="s">
        <v>4</v>
      </c>
      <c r="F113" s="17" t="s">
        <v>4</v>
      </c>
      <c r="G113" s="17" t="s">
        <v>4</v>
      </c>
      <c r="H113" s="17" t="s">
        <v>4</v>
      </c>
      <c r="I113" s="17" t="s">
        <v>4</v>
      </c>
      <c r="J113" s="17" t="s">
        <v>4</v>
      </c>
      <c r="K113" s="17" t="s">
        <v>4</v>
      </c>
      <c r="L113" s="17" t="s">
        <v>4</v>
      </c>
      <c r="M113" s="17" t="s">
        <v>4</v>
      </c>
      <c r="N113" s="17" t="s">
        <v>4</v>
      </c>
      <c r="O113" s="17" t="s">
        <v>4</v>
      </c>
      <c r="P113">
        <v>991069346</v>
      </c>
      <c r="Q113" t="s">
        <v>19</v>
      </c>
      <c r="R113" t="s">
        <v>20</v>
      </c>
      <c r="T113" t="s">
        <v>40</v>
      </c>
      <c r="V113" t="str">
        <f t="shared" si="4"/>
        <v>MPC</v>
      </c>
    </row>
    <row r="114" spans="1:22" x14ac:dyDescent="0.25">
      <c r="A114" t="s">
        <v>39</v>
      </c>
      <c r="B114" t="s">
        <v>18</v>
      </c>
      <c r="C114">
        <v>2058</v>
      </c>
      <c r="D114" s="17" t="s">
        <v>4</v>
      </c>
      <c r="E114" s="17" t="s">
        <v>4</v>
      </c>
      <c r="F114" s="17" t="s">
        <v>4</v>
      </c>
      <c r="G114" s="17" t="s">
        <v>4</v>
      </c>
      <c r="H114" s="17" t="s">
        <v>4</v>
      </c>
      <c r="I114" s="17" t="s">
        <v>4</v>
      </c>
      <c r="J114" s="17" t="s">
        <v>4</v>
      </c>
      <c r="K114" s="17" t="s">
        <v>4</v>
      </c>
      <c r="L114" s="17" t="s">
        <v>4</v>
      </c>
      <c r="M114" s="17" t="s">
        <v>4</v>
      </c>
      <c r="N114" s="17" t="s">
        <v>4</v>
      </c>
      <c r="O114" s="17" t="s">
        <v>4</v>
      </c>
      <c r="P114">
        <v>991069347</v>
      </c>
      <c r="Q114" t="s">
        <v>19</v>
      </c>
      <c r="R114" t="s">
        <v>20</v>
      </c>
      <c r="T114" t="s">
        <v>40</v>
      </c>
      <c r="V114" t="str">
        <f t="shared" si="4"/>
        <v>MPC</v>
      </c>
    </row>
    <row r="115" spans="1:22" x14ac:dyDescent="0.25">
      <c r="A115" t="s">
        <v>39</v>
      </c>
      <c r="B115" t="s">
        <v>18</v>
      </c>
      <c r="C115">
        <v>2059</v>
      </c>
      <c r="D115" s="17" t="s">
        <v>4</v>
      </c>
      <c r="E115" s="17" t="s">
        <v>4</v>
      </c>
      <c r="F115" s="17" t="s">
        <v>4</v>
      </c>
      <c r="G115" s="17" t="s">
        <v>4</v>
      </c>
      <c r="H115" s="17" t="s">
        <v>4</v>
      </c>
      <c r="I115" s="17" t="s">
        <v>4</v>
      </c>
      <c r="J115" s="17" t="s">
        <v>4</v>
      </c>
      <c r="K115" s="17" t="s">
        <v>4</v>
      </c>
      <c r="L115" s="17" t="s">
        <v>4</v>
      </c>
      <c r="M115" s="17" t="s">
        <v>4</v>
      </c>
      <c r="N115" s="17" t="s">
        <v>4</v>
      </c>
      <c r="O115" s="17" t="s">
        <v>4</v>
      </c>
      <c r="P115">
        <v>991069348</v>
      </c>
      <c r="Q115" t="s">
        <v>19</v>
      </c>
      <c r="R115" t="s">
        <v>20</v>
      </c>
      <c r="T115" t="s">
        <v>40</v>
      </c>
      <c r="V115" t="str">
        <f t="shared" si="4"/>
        <v>MPC</v>
      </c>
    </row>
    <row r="116" spans="1:22" x14ac:dyDescent="0.25">
      <c r="A116" t="s">
        <v>39</v>
      </c>
      <c r="B116" t="s">
        <v>18</v>
      </c>
      <c r="C116">
        <v>2060</v>
      </c>
      <c r="D116" s="17" t="s">
        <v>4</v>
      </c>
      <c r="E116" s="17" t="s">
        <v>4</v>
      </c>
      <c r="F116" s="17" t="s">
        <v>4</v>
      </c>
      <c r="G116" s="17" t="s">
        <v>4</v>
      </c>
      <c r="H116" s="17" t="s">
        <v>4</v>
      </c>
      <c r="I116" s="17" t="s">
        <v>4</v>
      </c>
      <c r="J116" s="17" t="s">
        <v>4</v>
      </c>
      <c r="K116" s="17" t="s">
        <v>4</v>
      </c>
      <c r="L116" s="17" t="s">
        <v>4</v>
      </c>
      <c r="M116" s="17" t="s">
        <v>4</v>
      </c>
      <c r="N116" s="17" t="s">
        <v>4</v>
      </c>
      <c r="O116" s="17" t="s">
        <v>4</v>
      </c>
      <c r="P116">
        <v>991069349</v>
      </c>
      <c r="Q116" t="s">
        <v>19</v>
      </c>
      <c r="R116" t="s">
        <v>20</v>
      </c>
      <c r="T116" t="s">
        <v>40</v>
      </c>
      <c r="V116" t="str">
        <f t="shared" si="4"/>
        <v>MPC</v>
      </c>
    </row>
    <row r="117" spans="1:22" x14ac:dyDescent="0.25">
      <c r="A117" t="s">
        <v>39</v>
      </c>
      <c r="B117" t="s">
        <v>18</v>
      </c>
      <c r="C117">
        <v>2061</v>
      </c>
      <c r="D117" s="17" t="s">
        <v>4</v>
      </c>
      <c r="E117" s="17" t="s">
        <v>4</v>
      </c>
      <c r="F117" s="17" t="s">
        <v>4</v>
      </c>
      <c r="G117" s="17" t="s">
        <v>4</v>
      </c>
      <c r="H117" s="17" t="s">
        <v>4</v>
      </c>
      <c r="I117" s="17" t="s">
        <v>4</v>
      </c>
      <c r="J117" s="17" t="s">
        <v>4</v>
      </c>
      <c r="K117" s="17" t="s">
        <v>4</v>
      </c>
      <c r="L117" s="17" t="s">
        <v>4</v>
      </c>
      <c r="M117" s="17" t="s">
        <v>4</v>
      </c>
      <c r="N117" s="17" t="s">
        <v>4</v>
      </c>
      <c r="O117" s="17" t="s">
        <v>4</v>
      </c>
      <c r="P117">
        <v>991069350</v>
      </c>
      <c r="Q117" t="s">
        <v>19</v>
      </c>
      <c r="R117" t="s">
        <v>20</v>
      </c>
      <c r="T117" t="s">
        <v>40</v>
      </c>
      <c r="V117" t="str">
        <f t="shared" si="4"/>
        <v>MPC</v>
      </c>
    </row>
    <row r="118" spans="1:22" x14ac:dyDescent="0.25">
      <c r="A118" t="s">
        <v>39</v>
      </c>
      <c r="B118" t="s">
        <v>18</v>
      </c>
      <c r="C118">
        <v>2062</v>
      </c>
      <c r="D118" s="17" t="s">
        <v>4</v>
      </c>
      <c r="E118" s="17" t="s">
        <v>4</v>
      </c>
      <c r="F118" s="17" t="s">
        <v>4</v>
      </c>
      <c r="G118" s="17" t="s">
        <v>4</v>
      </c>
      <c r="H118" s="17" t="s">
        <v>4</v>
      </c>
      <c r="I118" s="17" t="s">
        <v>4</v>
      </c>
      <c r="J118" s="17" t="s">
        <v>4</v>
      </c>
      <c r="K118" s="17" t="s">
        <v>4</v>
      </c>
      <c r="L118" s="17" t="s">
        <v>4</v>
      </c>
      <c r="M118" s="17" t="s">
        <v>4</v>
      </c>
      <c r="N118" s="17" t="s">
        <v>4</v>
      </c>
      <c r="O118" s="17" t="s">
        <v>4</v>
      </c>
      <c r="P118">
        <v>991069351</v>
      </c>
      <c r="Q118" t="s">
        <v>19</v>
      </c>
      <c r="R118" t="s">
        <v>20</v>
      </c>
      <c r="T118" t="s">
        <v>40</v>
      </c>
      <c r="V118" t="str">
        <f t="shared" si="4"/>
        <v>MPC</v>
      </c>
    </row>
    <row r="119" spans="1:22" x14ac:dyDescent="0.25">
      <c r="A119" t="s">
        <v>41</v>
      </c>
      <c r="B119" t="s">
        <v>27</v>
      </c>
      <c r="C119">
        <v>2024</v>
      </c>
      <c r="D119" s="17" t="s">
        <v>4</v>
      </c>
      <c r="E119" s="17" t="s">
        <v>4</v>
      </c>
      <c r="F119" s="17" t="s">
        <v>4</v>
      </c>
      <c r="G119" s="17" t="s">
        <v>4</v>
      </c>
      <c r="H119" s="17" t="s">
        <v>4</v>
      </c>
      <c r="I119" s="17" t="s">
        <v>4</v>
      </c>
      <c r="J119" s="17" t="s">
        <v>4</v>
      </c>
      <c r="K119" s="17" t="s">
        <v>4</v>
      </c>
      <c r="L119" s="17" t="s">
        <v>4</v>
      </c>
      <c r="M119" s="17" t="s">
        <v>4</v>
      </c>
      <c r="N119" s="17" t="s">
        <v>4</v>
      </c>
      <c r="O119" s="17" t="s">
        <v>4</v>
      </c>
      <c r="P119">
        <v>991076155</v>
      </c>
      <c r="Q119" t="s">
        <v>19</v>
      </c>
      <c r="R119" t="s">
        <v>20</v>
      </c>
      <c r="T119" t="s">
        <v>36</v>
      </c>
      <c r="V119" t="str">
        <f t="shared" ref="V119:V152" si="5">IF(ISERROR(SEARCH("APC",A119))=FALSE,"APC",IF(ISERROR(SEARCH("GPC",A119))=FALSE,"GPC",IF(ISERROR(SEARCH("MPC",A119))=FALSE,"MPC",NA())))</f>
        <v>APC</v>
      </c>
    </row>
    <row r="120" spans="1:22" x14ac:dyDescent="0.25">
      <c r="A120" t="s">
        <v>41</v>
      </c>
      <c r="B120" t="s">
        <v>27</v>
      </c>
      <c r="C120">
        <v>2025</v>
      </c>
      <c r="D120" s="17" t="s">
        <v>4</v>
      </c>
      <c r="E120" s="17" t="s">
        <v>4</v>
      </c>
      <c r="F120" s="17" t="s">
        <v>4</v>
      </c>
      <c r="G120" s="17" t="s">
        <v>4</v>
      </c>
      <c r="H120" s="17" t="s">
        <v>4</v>
      </c>
      <c r="I120" s="17" t="s">
        <v>4</v>
      </c>
      <c r="J120" s="17" t="s">
        <v>4</v>
      </c>
      <c r="K120" s="17" t="s">
        <v>4</v>
      </c>
      <c r="L120" s="17" t="s">
        <v>4</v>
      </c>
      <c r="M120" s="17" t="s">
        <v>4</v>
      </c>
      <c r="N120" s="17" t="s">
        <v>4</v>
      </c>
      <c r="O120" s="17" t="s">
        <v>4</v>
      </c>
      <c r="P120">
        <v>991076156</v>
      </c>
      <c r="Q120" t="s">
        <v>19</v>
      </c>
      <c r="R120" t="s">
        <v>20</v>
      </c>
      <c r="T120" t="s">
        <v>36</v>
      </c>
      <c r="V120" t="str">
        <f t="shared" si="5"/>
        <v>APC</v>
      </c>
    </row>
    <row r="121" spans="1:22" x14ac:dyDescent="0.25">
      <c r="A121" t="s">
        <v>41</v>
      </c>
      <c r="B121" t="s">
        <v>27</v>
      </c>
      <c r="C121">
        <v>2026</v>
      </c>
      <c r="D121" s="17" t="s">
        <v>4</v>
      </c>
      <c r="E121" s="17" t="s">
        <v>4</v>
      </c>
      <c r="F121" s="17" t="s">
        <v>4</v>
      </c>
      <c r="G121" s="17" t="s">
        <v>4</v>
      </c>
      <c r="H121" s="17" t="s">
        <v>4</v>
      </c>
      <c r="I121" s="17" t="s">
        <v>4</v>
      </c>
      <c r="J121" s="17" t="s">
        <v>4</v>
      </c>
      <c r="K121" s="17" t="s">
        <v>4</v>
      </c>
      <c r="L121" s="17" t="s">
        <v>4</v>
      </c>
      <c r="M121" s="17" t="s">
        <v>4</v>
      </c>
      <c r="N121" s="17" t="s">
        <v>4</v>
      </c>
      <c r="O121" s="17" t="s">
        <v>4</v>
      </c>
      <c r="P121">
        <v>991076157</v>
      </c>
      <c r="Q121" t="s">
        <v>19</v>
      </c>
      <c r="R121" t="s">
        <v>20</v>
      </c>
      <c r="T121" t="s">
        <v>36</v>
      </c>
      <c r="V121" t="str">
        <f t="shared" si="5"/>
        <v>APC</v>
      </c>
    </row>
    <row r="122" spans="1:22" x14ac:dyDescent="0.25">
      <c r="A122" t="s">
        <v>41</v>
      </c>
      <c r="B122" t="s">
        <v>27</v>
      </c>
      <c r="C122">
        <v>2027</v>
      </c>
      <c r="D122" s="17" t="s">
        <v>4</v>
      </c>
      <c r="E122" s="17" t="s">
        <v>4</v>
      </c>
      <c r="F122" s="17" t="s">
        <v>4</v>
      </c>
      <c r="G122" s="17" t="s">
        <v>4</v>
      </c>
      <c r="H122" s="17" t="s">
        <v>4</v>
      </c>
      <c r="I122" s="17" t="s">
        <v>4</v>
      </c>
      <c r="J122" s="17" t="s">
        <v>4</v>
      </c>
      <c r="K122" s="17" t="s">
        <v>4</v>
      </c>
      <c r="L122" s="17" t="s">
        <v>4</v>
      </c>
      <c r="M122" s="17" t="s">
        <v>4</v>
      </c>
      <c r="N122" s="17" t="s">
        <v>4</v>
      </c>
      <c r="O122" s="17" t="s">
        <v>4</v>
      </c>
      <c r="P122">
        <v>991076158</v>
      </c>
      <c r="Q122" t="s">
        <v>19</v>
      </c>
      <c r="R122" t="s">
        <v>20</v>
      </c>
      <c r="T122" t="s">
        <v>36</v>
      </c>
      <c r="V122" t="str">
        <f t="shared" si="5"/>
        <v>APC</v>
      </c>
    </row>
    <row r="123" spans="1:22" x14ac:dyDescent="0.25">
      <c r="A123" t="s">
        <v>41</v>
      </c>
      <c r="B123" t="s">
        <v>27</v>
      </c>
      <c r="C123">
        <v>2028</v>
      </c>
      <c r="D123" s="17" t="s">
        <v>4</v>
      </c>
      <c r="E123" s="17" t="s">
        <v>4</v>
      </c>
      <c r="F123" s="17" t="s">
        <v>4</v>
      </c>
      <c r="G123" s="17" t="s">
        <v>4</v>
      </c>
      <c r="H123" s="17" t="s">
        <v>4</v>
      </c>
      <c r="I123" s="17" t="s">
        <v>4</v>
      </c>
      <c r="J123" s="17" t="s">
        <v>4</v>
      </c>
      <c r="K123" s="17" t="s">
        <v>4</v>
      </c>
      <c r="L123" s="17" t="s">
        <v>4</v>
      </c>
      <c r="M123" s="17" t="s">
        <v>4</v>
      </c>
      <c r="N123" s="17" t="s">
        <v>4</v>
      </c>
      <c r="O123" s="17" t="s">
        <v>4</v>
      </c>
      <c r="P123">
        <v>991076159</v>
      </c>
      <c r="Q123" t="s">
        <v>19</v>
      </c>
      <c r="R123" t="s">
        <v>20</v>
      </c>
      <c r="T123" t="s">
        <v>36</v>
      </c>
      <c r="V123" t="str">
        <f t="shared" si="5"/>
        <v>APC</v>
      </c>
    </row>
    <row r="124" spans="1:22" x14ac:dyDescent="0.25">
      <c r="A124" t="s">
        <v>41</v>
      </c>
      <c r="B124" t="s">
        <v>27</v>
      </c>
      <c r="C124">
        <v>2029</v>
      </c>
      <c r="D124" s="17" t="s">
        <v>4</v>
      </c>
      <c r="E124" s="17" t="s">
        <v>4</v>
      </c>
      <c r="F124" s="17" t="s">
        <v>4</v>
      </c>
      <c r="G124" s="17" t="s">
        <v>4</v>
      </c>
      <c r="H124" s="17" t="s">
        <v>4</v>
      </c>
      <c r="I124" s="17" t="s">
        <v>4</v>
      </c>
      <c r="J124" s="17" t="s">
        <v>4</v>
      </c>
      <c r="K124" s="17" t="s">
        <v>4</v>
      </c>
      <c r="L124" s="17" t="s">
        <v>4</v>
      </c>
      <c r="M124" s="17" t="s">
        <v>4</v>
      </c>
      <c r="N124" s="17" t="s">
        <v>4</v>
      </c>
      <c r="O124" s="17" t="s">
        <v>4</v>
      </c>
      <c r="P124">
        <v>991076160</v>
      </c>
      <c r="Q124" t="s">
        <v>19</v>
      </c>
      <c r="R124" t="s">
        <v>20</v>
      </c>
      <c r="T124" t="s">
        <v>36</v>
      </c>
      <c r="V124" t="str">
        <f t="shared" si="5"/>
        <v>APC</v>
      </c>
    </row>
    <row r="125" spans="1:22" x14ac:dyDescent="0.25">
      <c r="A125" t="s">
        <v>41</v>
      </c>
      <c r="B125" t="s">
        <v>27</v>
      </c>
      <c r="C125">
        <v>2030</v>
      </c>
      <c r="D125" s="17" t="s">
        <v>4</v>
      </c>
      <c r="E125" s="17" t="s">
        <v>4</v>
      </c>
      <c r="F125" s="17" t="s">
        <v>4</v>
      </c>
      <c r="G125" s="17" t="s">
        <v>4</v>
      </c>
      <c r="H125" s="17" t="s">
        <v>4</v>
      </c>
      <c r="I125" s="17" t="s">
        <v>4</v>
      </c>
      <c r="J125" s="17" t="s">
        <v>4</v>
      </c>
      <c r="K125" s="17" t="s">
        <v>4</v>
      </c>
      <c r="L125" s="17" t="s">
        <v>4</v>
      </c>
      <c r="M125" s="17" t="s">
        <v>4</v>
      </c>
      <c r="N125" s="17" t="s">
        <v>4</v>
      </c>
      <c r="O125" s="17" t="s">
        <v>4</v>
      </c>
      <c r="P125">
        <v>991076161</v>
      </c>
      <c r="Q125" t="s">
        <v>19</v>
      </c>
      <c r="R125" t="s">
        <v>20</v>
      </c>
      <c r="T125" t="s">
        <v>36</v>
      </c>
      <c r="V125" t="str">
        <f t="shared" si="5"/>
        <v>APC</v>
      </c>
    </row>
    <row r="126" spans="1:22" x14ac:dyDescent="0.25">
      <c r="A126" t="s">
        <v>41</v>
      </c>
      <c r="B126" t="s">
        <v>27</v>
      </c>
      <c r="C126">
        <v>2031</v>
      </c>
      <c r="D126" s="17" t="s">
        <v>4</v>
      </c>
      <c r="E126" s="17" t="s">
        <v>4</v>
      </c>
      <c r="F126" s="17" t="s">
        <v>4</v>
      </c>
      <c r="G126" s="17" t="s">
        <v>4</v>
      </c>
      <c r="H126" s="17" t="s">
        <v>4</v>
      </c>
      <c r="I126" s="17" t="s">
        <v>4</v>
      </c>
      <c r="J126" s="17" t="s">
        <v>4</v>
      </c>
      <c r="K126" s="17" t="s">
        <v>4</v>
      </c>
      <c r="L126" s="17" t="s">
        <v>4</v>
      </c>
      <c r="M126" s="17" t="s">
        <v>4</v>
      </c>
      <c r="N126" s="17" t="s">
        <v>4</v>
      </c>
      <c r="O126" s="17" t="s">
        <v>4</v>
      </c>
      <c r="P126">
        <v>991076162</v>
      </c>
      <c r="Q126" t="s">
        <v>19</v>
      </c>
      <c r="R126" t="s">
        <v>20</v>
      </c>
      <c r="T126" t="s">
        <v>36</v>
      </c>
      <c r="V126" t="str">
        <f t="shared" si="5"/>
        <v>APC</v>
      </c>
    </row>
    <row r="127" spans="1:22" x14ac:dyDescent="0.25">
      <c r="A127" t="s">
        <v>41</v>
      </c>
      <c r="B127" t="s">
        <v>27</v>
      </c>
      <c r="C127">
        <v>2032</v>
      </c>
      <c r="D127" s="17" t="s">
        <v>4</v>
      </c>
      <c r="E127" s="17" t="s">
        <v>4</v>
      </c>
      <c r="F127" s="17" t="s">
        <v>4</v>
      </c>
      <c r="G127" s="17" t="s">
        <v>4</v>
      </c>
      <c r="H127" s="17" t="s">
        <v>4</v>
      </c>
      <c r="I127" s="17" t="s">
        <v>4</v>
      </c>
      <c r="J127" s="17" t="s">
        <v>4</v>
      </c>
      <c r="K127" s="17" t="s">
        <v>4</v>
      </c>
      <c r="L127" s="17" t="s">
        <v>4</v>
      </c>
      <c r="M127" s="17" t="s">
        <v>4</v>
      </c>
      <c r="N127" s="17" t="s">
        <v>4</v>
      </c>
      <c r="O127" s="17" t="s">
        <v>4</v>
      </c>
      <c r="P127">
        <v>991076163</v>
      </c>
      <c r="Q127" t="s">
        <v>19</v>
      </c>
      <c r="R127" t="s">
        <v>20</v>
      </c>
      <c r="T127" t="s">
        <v>36</v>
      </c>
      <c r="V127" t="str">
        <f t="shared" si="5"/>
        <v>APC</v>
      </c>
    </row>
    <row r="128" spans="1:22" x14ac:dyDescent="0.25">
      <c r="A128" t="s">
        <v>41</v>
      </c>
      <c r="B128" t="s">
        <v>27</v>
      </c>
      <c r="C128">
        <v>2033</v>
      </c>
      <c r="D128" s="17" t="s">
        <v>4</v>
      </c>
      <c r="E128" s="17" t="s">
        <v>4</v>
      </c>
      <c r="F128" s="17" t="s">
        <v>4</v>
      </c>
      <c r="G128" s="17" t="s">
        <v>4</v>
      </c>
      <c r="H128" s="17" t="s">
        <v>4</v>
      </c>
      <c r="I128" s="17" t="s">
        <v>4</v>
      </c>
      <c r="J128" s="17" t="s">
        <v>4</v>
      </c>
      <c r="K128" s="17" t="s">
        <v>4</v>
      </c>
      <c r="L128" s="17" t="s">
        <v>4</v>
      </c>
      <c r="M128" s="17" t="s">
        <v>4</v>
      </c>
      <c r="N128" s="17" t="s">
        <v>4</v>
      </c>
      <c r="O128" s="17" t="s">
        <v>4</v>
      </c>
      <c r="P128">
        <v>991076164</v>
      </c>
      <c r="Q128" t="s">
        <v>19</v>
      </c>
      <c r="R128" t="s">
        <v>20</v>
      </c>
      <c r="T128" t="s">
        <v>36</v>
      </c>
      <c r="V128" t="str">
        <f t="shared" si="5"/>
        <v>APC</v>
      </c>
    </row>
    <row r="129" spans="1:22" x14ac:dyDescent="0.25">
      <c r="A129" t="s">
        <v>41</v>
      </c>
      <c r="B129" t="s">
        <v>27</v>
      </c>
      <c r="C129">
        <v>2034</v>
      </c>
      <c r="D129" s="17" t="s">
        <v>4</v>
      </c>
      <c r="E129" s="17" t="s">
        <v>4</v>
      </c>
      <c r="F129" s="17" t="s">
        <v>4</v>
      </c>
      <c r="G129" s="17" t="s">
        <v>4</v>
      </c>
      <c r="H129" s="17" t="s">
        <v>4</v>
      </c>
      <c r="I129" s="17" t="s">
        <v>4</v>
      </c>
      <c r="J129" s="17" t="s">
        <v>4</v>
      </c>
      <c r="K129" s="17" t="s">
        <v>4</v>
      </c>
      <c r="L129" s="17" t="s">
        <v>4</v>
      </c>
      <c r="M129" s="17" t="s">
        <v>4</v>
      </c>
      <c r="N129" s="17" t="s">
        <v>4</v>
      </c>
      <c r="O129" s="17" t="s">
        <v>4</v>
      </c>
      <c r="P129">
        <v>991076165</v>
      </c>
      <c r="Q129" t="s">
        <v>19</v>
      </c>
      <c r="R129" t="s">
        <v>20</v>
      </c>
      <c r="T129" t="s">
        <v>36</v>
      </c>
      <c r="V129" t="str">
        <f t="shared" si="5"/>
        <v>APC</v>
      </c>
    </row>
    <row r="130" spans="1:22" x14ac:dyDescent="0.25">
      <c r="A130" t="s">
        <v>41</v>
      </c>
      <c r="B130" t="s">
        <v>27</v>
      </c>
      <c r="C130">
        <v>2035</v>
      </c>
      <c r="D130" s="17" t="s">
        <v>4</v>
      </c>
      <c r="E130" s="17" t="s">
        <v>4</v>
      </c>
      <c r="F130" s="17" t="s">
        <v>4</v>
      </c>
      <c r="G130" s="17" t="s">
        <v>4</v>
      </c>
      <c r="H130" s="17" t="s">
        <v>4</v>
      </c>
      <c r="I130" s="17" t="s">
        <v>4</v>
      </c>
      <c r="J130" s="17" t="s">
        <v>4</v>
      </c>
      <c r="K130" s="17" t="s">
        <v>4</v>
      </c>
      <c r="L130" s="17" t="s">
        <v>4</v>
      </c>
      <c r="M130" s="17" t="s">
        <v>4</v>
      </c>
      <c r="N130" s="17" t="s">
        <v>4</v>
      </c>
      <c r="O130" s="17" t="s">
        <v>4</v>
      </c>
      <c r="P130">
        <v>991076166</v>
      </c>
      <c r="Q130" t="s">
        <v>19</v>
      </c>
      <c r="R130" t="s">
        <v>20</v>
      </c>
      <c r="T130" t="s">
        <v>36</v>
      </c>
      <c r="V130" t="str">
        <f t="shared" si="5"/>
        <v>APC</v>
      </c>
    </row>
    <row r="131" spans="1:22" x14ac:dyDescent="0.25">
      <c r="A131" t="s">
        <v>41</v>
      </c>
      <c r="B131" t="s">
        <v>27</v>
      </c>
      <c r="C131">
        <v>2036</v>
      </c>
      <c r="D131" s="17" t="s">
        <v>4</v>
      </c>
      <c r="E131" s="17" t="s">
        <v>4</v>
      </c>
      <c r="F131" s="17" t="s">
        <v>4</v>
      </c>
      <c r="G131" s="17" t="s">
        <v>4</v>
      </c>
      <c r="H131" s="17" t="s">
        <v>4</v>
      </c>
      <c r="I131" s="17" t="s">
        <v>4</v>
      </c>
      <c r="J131" s="17" t="s">
        <v>4</v>
      </c>
      <c r="K131" s="17" t="s">
        <v>4</v>
      </c>
      <c r="L131" s="17" t="s">
        <v>4</v>
      </c>
      <c r="M131" s="17" t="s">
        <v>4</v>
      </c>
      <c r="N131" s="17" t="s">
        <v>4</v>
      </c>
      <c r="O131" s="17" t="s">
        <v>4</v>
      </c>
      <c r="P131">
        <v>991076167</v>
      </c>
      <c r="Q131" t="s">
        <v>19</v>
      </c>
      <c r="R131" t="s">
        <v>20</v>
      </c>
      <c r="T131" t="s">
        <v>36</v>
      </c>
      <c r="V131" t="str">
        <f t="shared" si="5"/>
        <v>APC</v>
      </c>
    </row>
    <row r="132" spans="1:22" x14ac:dyDescent="0.25">
      <c r="A132" t="s">
        <v>41</v>
      </c>
      <c r="B132" t="s">
        <v>27</v>
      </c>
      <c r="C132">
        <v>2037</v>
      </c>
      <c r="D132" s="17" t="s">
        <v>4</v>
      </c>
      <c r="E132" s="17" t="s">
        <v>4</v>
      </c>
      <c r="F132" s="17" t="s">
        <v>4</v>
      </c>
      <c r="G132" s="17" t="s">
        <v>4</v>
      </c>
      <c r="H132" s="17" t="s">
        <v>4</v>
      </c>
      <c r="I132" s="17" t="s">
        <v>4</v>
      </c>
      <c r="J132" s="17" t="s">
        <v>4</v>
      </c>
      <c r="K132" s="17" t="s">
        <v>4</v>
      </c>
      <c r="L132" s="17" t="s">
        <v>4</v>
      </c>
      <c r="M132" s="17" t="s">
        <v>4</v>
      </c>
      <c r="N132" s="17" t="s">
        <v>4</v>
      </c>
      <c r="O132" s="17" t="s">
        <v>4</v>
      </c>
      <c r="P132">
        <v>991076168</v>
      </c>
      <c r="Q132" t="s">
        <v>19</v>
      </c>
      <c r="R132" t="s">
        <v>20</v>
      </c>
      <c r="T132" t="s">
        <v>36</v>
      </c>
      <c r="V132" t="str">
        <f t="shared" si="5"/>
        <v>APC</v>
      </c>
    </row>
    <row r="133" spans="1:22" x14ac:dyDescent="0.25">
      <c r="A133" t="s">
        <v>41</v>
      </c>
      <c r="B133" t="s">
        <v>27</v>
      </c>
      <c r="C133">
        <v>2038</v>
      </c>
      <c r="D133" s="17" t="s">
        <v>4</v>
      </c>
      <c r="E133" s="17" t="s">
        <v>4</v>
      </c>
      <c r="F133" s="17" t="s">
        <v>4</v>
      </c>
      <c r="G133" s="17" t="s">
        <v>4</v>
      </c>
      <c r="H133" s="17" t="s">
        <v>4</v>
      </c>
      <c r="I133" s="17" t="s">
        <v>4</v>
      </c>
      <c r="J133" s="17" t="s">
        <v>4</v>
      </c>
      <c r="K133" s="17" t="s">
        <v>4</v>
      </c>
      <c r="L133" s="17" t="s">
        <v>4</v>
      </c>
      <c r="M133" s="17" t="s">
        <v>4</v>
      </c>
      <c r="N133" s="17" t="s">
        <v>4</v>
      </c>
      <c r="O133" s="17" t="s">
        <v>4</v>
      </c>
      <c r="P133">
        <v>991076169</v>
      </c>
      <c r="Q133" t="s">
        <v>19</v>
      </c>
      <c r="R133" t="s">
        <v>20</v>
      </c>
      <c r="T133" t="s">
        <v>36</v>
      </c>
      <c r="V133" t="str">
        <f t="shared" si="5"/>
        <v>APC</v>
      </c>
    </row>
    <row r="134" spans="1:22" x14ac:dyDescent="0.25">
      <c r="A134" t="s">
        <v>41</v>
      </c>
      <c r="B134" t="s">
        <v>27</v>
      </c>
      <c r="C134">
        <v>2039</v>
      </c>
      <c r="D134" s="17" t="s">
        <v>4</v>
      </c>
      <c r="E134" s="17" t="s">
        <v>4</v>
      </c>
      <c r="F134" s="17" t="s">
        <v>4</v>
      </c>
      <c r="G134" s="17" t="s">
        <v>4</v>
      </c>
      <c r="H134" s="17" t="s">
        <v>4</v>
      </c>
      <c r="I134" s="17" t="s">
        <v>4</v>
      </c>
      <c r="J134" s="17" t="s">
        <v>4</v>
      </c>
      <c r="K134" s="17" t="s">
        <v>4</v>
      </c>
      <c r="L134" s="17" t="s">
        <v>4</v>
      </c>
      <c r="M134" s="17" t="s">
        <v>4</v>
      </c>
      <c r="N134" s="17" t="s">
        <v>4</v>
      </c>
      <c r="O134" s="17" t="s">
        <v>4</v>
      </c>
      <c r="P134">
        <v>991076170</v>
      </c>
      <c r="Q134" t="s">
        <v>19</v>
      </c>
      <c r="R134" t="s">
        <v>20</v>
      </c>
      <c r="T134" t="s">
        <v>36</v>
      </c>
      <c r="V134" t="str">
        <f t="shared" si="5"/>
        <v>APC</v>
      </c>
    </row>
    <row r="135" spans="1:22" x14ac:dyDescent="0.25">
      <c r="A135" t="s">
        <v>41</v>
      </c>
      <c r="B135" t="s">
        <v>27</v>
      </c>
      <c r="C135">
        <v>2040</v>
      </c>
      <c r="D135" s="17" t="s">
        <v>4</v>
      </c>
      <c r="E135" s="17" t="s">
        <v>4</v>
      </c>
      <c r="F135" s="17" t="s">
        <v>4</v>
      </c>
      <c r="G135" s="17" t="s">
        <v>4</v>
      </c>
      <c r="H135" s="17" t="s">
        <v>4</v>
      </c>
      <c r="I135" s="17" t="s">
        <v>4</v>
      </c>
      <c r="J135" s="17" t="s">
        <v>4</v>
      </c>
      <c r="K135" s="17" t="s">
        <v>4</v>
      </c>
      <c r="L135" s="17" t="s">
        <v>4</v>
      </c>
      <c r="M135" s="17" t="s">
        <v>4</v>
      </c>
      <c r="N135" s="17" t="s">
        <v>4</v>
      </c>
      <c r="O135" s="17" t="s">
        <v>4</v>
      </c>
      <c r="P135">
        <v>991076171</v>
      </c>
      <c r="Q135" t="s">
        <v>19</v>
      </c>
      <c r="R135" t="s">
        <v>20</v>
      </c>
      <c r="T135" t="s">
        <v>36</v>
      </c>
      <c r="V135" t="str">
        <f t="shared" si="5"/>
        <v>APC</v>
      </c>
    </row>
    <row r="136" spans="1:22" x14ac:dyDescent="0.25">
      <c r="A136" t="s">
        <v>41</v>
      </c>
      <c r="B136" t="s">
        <v>27</v>
      </c>
      <c r="C136">
        <v>2041</v>
      </c>
      <c r="D136" s="17" t="s">
        <v>4</v>
      </c>
      <c r="E136" s="17" t="s">
        <v>4</v>
      </c>
      <c r="F136" s="17" t="s">
        <v>4</v>
      </c>
      <c r="G136" s="17" t="s">
        <v>4</v>
      </c>
      <c r="H136" s="17" t="s">
        <v>4</v>
      </c>
      <c r="I136" s="17" t="s">
        <v>4</v>
      </c>
      <c r="J136" s="17" t="s">
        <v>4</v>
      </c>
      <c r="K136" s="17" t="s">
        <v>4</v>
      </c>
      <c r="L136" s="17" t="s">
        <v>4</v>
      </c>
      <c r="M136" s="17" t="s">
        <v>4</v>
      </c>
      <c r="N136" s="17" t="s">
        <v>4</v>
      </c>
      <c r="O136" s="17" t="s">
        <v>4</v>
      </c>
      <c r="P136">
        <v>991076172</v>
      </c>
      <c r="Q136" t="s">
        <v>19</v>
      </c>
      <c r="R136" t="s">
        <v>20</v>
      </c>
      <c r="T136" t="s">
        <v>36</v>
      </c>
      <c r="V136" t="str">
        <f t="shared" si="5"/>
        <v>APC</v>
      </c>
    </row>
    <row r="137" spans="1:22" x14ac:dyDescent="0.25">
      <c r="A137" t="s">
        <v>41</v>
      </c>
      <c r="B137" t="s">
        <v>27</v>
      </c>
      <c r="C137">
        <v>2042</v>
      </c>
      <c r="D137" s="17" t="s">
        <v>4</v>
      </c>
      <c r="E137" s="17" t="s">
        <v>4</v>
      </c>
      <c r="F137" s="17" t="s">
        <v>4</v>
      </c>
      <c r="G137" s="17" t="s">
        <v>4</v>
      </c>
      <c r="H137" s="17" t="s">
        <v>4</v>
      </c>
      <c r="I137" s="17" t="s">
        <v>4</v>
      </c>
      <c r="J137" s="17" t="s">
        <v>4</v>
      </c>
      <c r="K137" s="17" t="s">
        <v>4</v>
      </c>
      <c r="L137" s="17" t="s">
        <v>4</v>
      </c>
      <c r="M137" s="17" t="s">
        <v>4</v>
      </c>
      <c r="N137" s="17" t="s">
        <v>4</v>
      </c>
      <c r="O137" s="17" t="s">
        <v>4</v>
      </c>
      <c r="P137">
        <v>991076173</v>
      </c>
      <c r="Q137" t="s">
        <v>19</v>
      </c>
      <c r="R137" t="s">
        <v>20</v>
      </c>
      <c r="T137" t="s">
        <v>36</v>
      </c>
      <c r="V137" t="str">
        <f t="shared" si="5"/>
        <v>APC</v>
      </c>
    </row>
    <row r="138" spans="1:22" x14ac:dyDescent="0.25">
      <c r="A138" t="s">
        <v>41</v>
      </c>
      <c r="B138" t="s">
        <v>27</v>
      </c>
      <c r="C138">
        <v>2043</v>
      </c>
      <c r="D138" s="17" t="s">
        <v>4</v>
      </c>
      <c r="E138" s="17" t="s">
        <v>4</v>
      </c>
      <c r="F138" s="17" t="s">
        <v>4</v>
      </c>
      <c r="G138" s="17" t="s">
        <v>4</v>
      </c>
      <c r="H138" s="17" t="s">
        <v>4</v>
      </c>
      <c r="I138" s="17" t="s">
        <v>4</v>
      </c>
      <c r="J138" s="17" t="s">
        <v>4</v>
      </c>
      <c r="K138" s="17" t="s">
        <v>4</v>
      </c>
      <c r="L138" s="17" t="s">
        <v>4</v>
      </c>
      <c r="M138" s="17" t="s">
        <v>4</v>
      </c>
      <c r="N138" s="17" t="s">
        <v>4</v>
      </c>
      <c r="O138" s="17" t="s">
        <v>4</v>
      </c>
      <c r="P138">
        <v>991076174</v>
      </c>
      <c r="Q138" t="s">
        <v>19</v>
      </c>
      <c r="R138" t="s">
        <v>20</v>
      </c>
      <c r="T138" t="s">
        <v>36</v>
      </c>
      <c r="V138" t="str">
        <f t="shared" si="5"/>
        <v>APC</v>
      </c>
    </row>
    <row r="139" spans="1:22" x14ac:dyDescent="0.25">
      <c r="A139" t="s">
        <v>41</v>
      </c>
      <c r="B139" t="s">
        <v>27</v>
      </c>
      <c r="C139">
        <v>2044</v>
      </c>
      <c r="D139" s="17" t="s">
        <v>4</v>
      </c>
      <c r="E139" s="17" t="s">
        <v>4</v>
      </c>
      <c r="F139" s="17" t="s">
        <v>4</v>
      </c>
      <c r="G139" s="17" t="s">
        <v>4</v>
      </c>
      <c r="H139" s="17" t="s">
        <v>4</v>
      </c>
      <c r="I139" s="17" t="s">
        <v>4</v>
      </c>
      <c r="J139" s="17" t="s">
        <v>4</v>
      </c>
      <c r="K139" s="17" t="s">
        <v>4</v>
      </c>
      <c r="L139" s="17" t="s">
        <v>4</v>
      </c>
      <c r="M139" s="17" t="s">
        <v>4</v>
      </c>
      <c r="N139" s="17" t="s">
        <v>4</v>
      </c>
      <c r="O139" s="17" t="s">
        <v>4</v>
      </c>
      <c r="P139">
        <v>991076175</v>
      </c>
      <c r="Q139" t="s">
        <v>19</v>
      </c>
      <c r="R139" t="s">
        <v>20</v>
      </c>
      <c r="T139" t="s">
        <v>36</v>
      </c>
      <c r="V139" t="str">
        <f t="shared" si="5"/>
        <v>APC</v>
      </c>
    </row>
    <row r="140" spans="1:22" x14ac:dyDescent="0.25">
      <c r="A140" t="s">
        <v>41</v>
      </c>
      <c r="B140" t="s">
        <v>27</v>
      </c>
      <c r="C140">
        <v>2045</v>
      </c>
      <c r="D140" s="17" t="s">
        <v>4</v>
      </c>
      <c r="E140" s="17" t="s">
        <v>4</v>
      </c>
      <c r="F140" s="17" t="s">
        <v>4</v>
      </c>
      <c r="G140" s="17" t="s">
        <v>4</v>
      </c>
      <c r="H140" s="17" t="s">
        <v>4</v>
      </c>
      <c r="I140" s="17" t="s">
        <v>4</v>
      </c>
      <c r="J140" s="17" t="s">
        <v>4</v>
      </c>
      <c r="K140" s="17" t="s">
        <v>4</v>
      </c>
      <c r="L140" s="17" t="s">
        <v>4</v>
      </c>
      <c r="M140" s="17" t="s">
        <v>4</v>
      </c>
      <c r="N140" s="17" t="s">
        <v>4</v>
      </c>
      <c r="O140" s="17" t="s">
        <v>4</v>
      </c>
      <c r="P140">
        <v>991076176</v>
      </c>
      <c r="Q140" t="s">
        <v>19</v>
      </c>
      <c r="R140" t="s">
        <v>20</v>
      </c>
      <c r="T140" t="s">
        <v>36</v>
      </c>
      <c r="V140" t="str">
        <f t="shared" si="5"/>
        <v>APC</v>
      </c>
    </row>
    <row r="141" spans="1:22" x14ac:dyDescent="0.25">
      <c r="A141" t="s">
        <v>41</v>
      </c>
      <c r="B141" t="s">
        <v>27</v>
      </c>
      <c r="C141">
        <v>2046</v>
      </c>
      <c r="D141" s="17" t="s">
        <v>4</v>
      </c>
      <c r="E141" s="17" t="s">
        <v>4</v>
      </c>
      <c r="F141" s="17" t="s">
        <v>4</v>
      </c>
      <c r="G141" s="17" t="s">
        <v>4</v>
      </c>
      <c r="H141" s="17" t="s">
        <v>4</v>
      </c>
      <c r="I141" s="17" t="s">
        <v>4</v>
      </c>
      <c r="J141" s="17" t="s">
        <v>4</v>
      </c>
      <c r="K141" s="17" t="s">
        <v>4</v>
      </c>
      <c r="L141" s="17" t="s">
        <v>4</v>
      </c>
      <c r="M141" s="17" t="s">
        <v>4</v>
      </c>
      <c r="N141" s="17" t="s">
        <v>4</v>
      </c>
      <c r="O141" s="17" t="s">
        <v>4</v>
      </c>
      <c r="P141">
        <v>991076177</v>
      </c>
      <c r="Q141" t="s">
        <v>19</v>
      </c>
      <c r="R141" t="s">
        <v>20</v>
      </c>
      <c r="T141" t="s">
        <v>36</v>
      </c>
      <c r="V141" t="str">
        <f t="shared" si="5"/>
        <v>APC</v>
      </c>
    </row>
    <row r="142" spans="1:22" x14ac:dyDescent="0.25">
      <c r="A142" t="s">
        <v>41</v>
      </c>
      <c r="B142" t="s">
        <v>27</v>
      </c>
      <c r="C142">
        <v>2047</v>
      </c>
      <c r="D142" s="17" t="s">
        <v>4</v>
      </c>
      <c r="E142" s="17" t="s">
        <v>4</v>
      </c>
      <c r="F142" s="17" t="s">
        <v>4</v>
      </c>
      <c r="G142" s="17" t="s">
        <v>4</v>
      </c>
      <c r="H142" s="17" t="s">
        <v>4</v>
      </c>
      <c r="I142" s="17" t="s">
        <v>4</v>
      </c>
      <c r="J142" s="17" t="s">
        <v>4</v>
      </c>
      <c r="K142" s="17" t="s">
        <v>4</v>
      </c>
      <c r="L142" s="17" t="s">
        <v>4</v>
      </c>
      <c r="M142" s="17" t="s">
        <v>4</v>
      </c>
      <c r="N142" s="17" t="s">
        <v>4</v>
      </c>
      <c r="O142" s="17" t="s">
        <v>4</v>
      </c>
      <c r="P142">
        <v>991076178</v>
      </c>
      <c r="Q142" t="s">
        <v>19</v>
      </c>
      <c r="R142" t="s">
        <v>20</v>
      </c>
      <c r="T142" t="s">
        <v>36</v>
      </c>
      <c r="V142" t="str">
        <f t="shared" si="5"/>
        <v>APC</v>
      </c>
    </row>
    <row r="143" spans="1:22" x14ac:dyDescent="0.25">
      <c r="A143" t="s">
        <v>41</v>
      </c>
      <c r="B143" t="s">
        <v>27</v>
      </c>
      <c r="C143">
        <v>2048</v>
      </c>
      <c r="D143" s="17" t="s">
        <v>4</v>
      </c>
      <c r="E143" s="17" t="s">
        <v>4</v>
      </c>
      <c r="F143" s="17" t="s">
        <v>4</v>
      </c>
      <c r="G143" s="17" t="s">
        <v>4</v>
      </c>
      <c r="H143" s="17" t="s">
        <v>4</v>
      </c>
      <c r="I143" s="17" t="s">
        <v>4</v>
      </c>
      <c r="J143" s="17" t="s">
        <v>4</v>
      </c>
      <c r="K143" s="17" t="s">
        <v>4</v>
      </c>
      <c r="L143" s="17" t="s">
        <v>4</v>
      </c>
      <c r="M143" s="17" t="s">
        <v>4</v>
      </c>
      <c r="N143" s="17" t="s">
        <v>4</v>
      </c>
      <c r="O143" s="17" t="s">
        <v>4</v>
      </c>
      <c r="P143">
        <v>991076179</v>
      </c>
      <c r="Q143" t="s">
        <v>19</v>
      </c>
      <c r="R143" t="s">
        <v>20</v>
      </c>
      <c r="T143" t="s">
        <v>36</v>
      </c>
      <c r="V143" t="str">
        <f t="shared" si="5"/>
        <v>APC</v>
      </c>
    </row>
    <row r="144" spans="1:22" x14ac:dyDescent="0.25">
      <c r="A144" t="s">
        <v>41</v>
      </c>
      <c r="B144" t="s">
        <v>27</v>
      </c>
      <c r="C144">
        <v>2049</v>
      </c>
      <c r="D144" s="17" t="s">
        <v>4</v>
      </c>
      <c r="E144" s="17" t="s">
        <v>4</v>
      </c>
      <c r="F144" s="17" t="s">
        <v>4</v>
      </c>
      <c r="G144" s="17" t="s">
        <v>4</v>
      </c>
      <c r="H144" s="17" t="s">
        <v>4</v>
      </c>
      <c r="I144" s="17" t="s">
        <v>4</v>
      </c>
      <c r="J144" s="17" t="s">
        <v>4</v>
      </c>
      <c r="K144" s="17" t="s">
        <v>4</v>
      </c>
      <c r="L144" s="17" t="s">
        <v>4</v>
      </c>
      <c r="M144" s="17" t="s">
        <v>4</v>
      </c>
      <c r="N144" s="17" t="s">
        <v>4</v>
      </c>
      <c r="O144" s="17" t="s">
        <v>4</v>
      </c>
      <c r="P144">
        <v>991076180</v>
      </c>
      <c r="Q144" t="s">
        <v>19</v>
      </c>
      <c r="R144" t="s">
        <v>20</v>
      </c>
      <c r="T144" t="s">
        <v>36</v>
      </c>
      <c r="V144" t="str">
        <f t="shared" si="5"/>
        <v>APC</v>
      </c>
    </row>
    <row r="145" spans="1:22" x14ac:dyDescent="0.25">
      <c r="A145" t="s">
        <v>41</v>
      </c>
      <c r="B145" t="s">
        <v>27</v>
      </c>
      <c r="C145">
        <v>2050</v>
      </c>
      <c r="D145" s="17" t="s">
        <v>4</v>
      </c>
      <c r="E145" s="17" t="s">
        <v>4</v>
      </c>
      <c r="F145" s="17" t="s">
        <v>4</v>
      </c>
      <c r="G145" s="17" t="s">
        <v>4</v>
      </c>
      <c r="H145" s="17" t="s">
        <v>4</v>
      </c>
      <c r="I145" s="17" t="s">
        <v>4</v>
      </c>
      <c r="J145" s="17" t="s">
        <v>4</v>
      </c>
      <c r="K145" s="17" t="s">
        <v>4</v>
      </c>
      <c r="L145" s="17" t="s">
        <v>4</v>
      </c>
      <c r="M145" s="17" t="s">
        <v>4</v>
      </c>
      <c r="N145" s="17" t="s">
        <v>4</v>
      </c>
      <c r="O145" s="17" t="s">
        <v>4</v>
      </c>
      <c r="P145">
        <v>991076181</v>
      </c>
      <c r="Q145" t="s">
        <v>19</v>
      </c>
      <c r="R145" t="s">
        <v>20</v>
      </c>
      <c r="T145" t="s">
        <v>36</v>
      </c>
      <c r="V145" t="str">
        <f t="shared" si="5"/>
        <v>APC</v>
      </c>
    </row>
    <row r="146" spans="1:22" x14ac:dyDescent="0.25">
      <c r="A146" t="s">
        <v>41</v>
      </c>
      <c r="B146" t="s">
        <v>27</v>
      </c>
      <c r="C146">
        <v>2051</v>
      </c>
      <c r="D146" s="17" t="s">
        <v>4</v>
      </c>
      <c r="E146" s="17" t="s">
        <v>4</v>
      </c>
      <c r="F146" s="17" t="s">
        <v>4</v>
      </c>
      <c r="G146" s="17" t="s">
        <v>4</v>
      </c>
      <c r="H146" s="17" t="s">
        <v>4</v>
      </c>
      <c r="I146" s="17" t="s">
        <v>4</v>
      </c>
      <c r="J146" s="17" t="s">
        <v>4</v>
      </c>
      <c r="K146" s="17" t="s">
        <v>4</v>
      </c>
      <c r="L146" s="17" t="s">
        <v>4</v>
      </c>
      <c r="M146" s="17" t="s">
        <v>4</v>
      </c>
      <c r="N146" s="17" t="s">
        <v>4</v>
      </c>
      <c r="O146" s="17" t="s">
        <v>4</v>
      </c>
      <c r="P146">
        <v>991076182</v>
      </c>
      <c r="Q146" t="s">
        <v>19</v>
      </c>
      <c r="R146" t="s">
        <v>20</v>
      </c>
      <c r="T146" t="s">
        <v>36</v>
      </c>
      <c r="V146" t="str">
        <f t="shared" si="5"/>
        <v>APC</v>
      </c>
    </row>
    <row r="147" spans="1:22" x14ac:dyDescent="0.25">
      <c r="A147" t="s">
        <v>41</v>
      </c>
      <c r="B147" t="s">
        <v>27</v>
      </c>
      <c r="C147">
        <v>2052</v>
      </c>
      <c r="D147" s="17" t="s">
        <v>4</v>
      </c>
      <c r="E147" s="17" t="s">
        <v>4</v>
      </c>
      <c r="F147" s="17" t="s">
        <v>4</v>
      </c>
      <c r="G147" s="17" t="s">
        <v>4</v>
      </c>
      <c r="H147" s="17" t="s">
        <v>4</v>
      </c>
      <c r="I147" s="17" t="s">
        <v>4</v>
      </c>
      <c r="J147" s="17" t="s">
        <v>4</v>
      </c>
      <c r="K147" s="17" t="s">
        <v>4</v>
      </c>
      <c r="L147" s="17" t="s">
        <v>4</v>
      </c>
      <c r="M147" s="17" t="s">
        <v>4</v>
      </c>
      <c r="N147" s="17" t="s">
        <v>4</v>
      </c>
      <c r="O147" s="17" t="s">
        <v>4</v>
      </c>
      <c r="P147">
        <v>991076183</v>
      </c>
      <c r="Q147" t="s">
        <v>19</v>
      </c>
      <c r="R147" t="s">
        <v>20</v>
      </c>
      <c r="T147" t="s">
        <v>36</v>
      </c>
      <c r="V147" t="str">
        <f t="shared" si="5"/>
        <v>APC</v>
      </c>
    </row>
    <row r="148" spans="1:22" x14ac:dyDescent="0.25">
      <c r="A148" t="s">
        <v>41</v>
      </c>
      <c r="B148" t="s">
        <v>27</v>
      </c>
      <c r="C148">
        <v>2053</v>
      </c>
      <c r="D148" s="17" t="s">
        <v>4</v>
      </c>
      <c r="E148" s="17" t="s">
        <v>4</v>
      </c>
      <c r="F148" s="17" t="s">
        <v>4</v>
      </c>
      <c r="G148" s="17" t="s">
        <v>4</v>
      </c>
      <c r="H148" s="17" t="s">
        <v>4</v>
      </c>
      <c r="I148" s="17" t="s">
        <v>4</v>
      </c>
      <c r="J148" s="17" t="s">
        <v>4</v>
      </c>
      <c r="K148" s="17" t="s">
        <v>4</v>
      </c>
      <c r="L148" s="17" t="s">
        <v>4</v>
      </c>
      <c r="M148" s="17" t="s">
        <v>4</v>
      </c>
      <c r="N148" s="17" t="s">
        <v>4</v>
      </c>
      <c r="O148" s="17" t="s">
        <v>4</v>
      </c>
      <c r="P148">
        <v>991076184</v>
      </c>
      <c r="Q148" t="s">
        <v>19</v>
      </c>
      <c r="R148" t="s">
        <v>20</v>
      </c>
      <c r="T148" t="s">
        <v>36</v>
      </c>
      <c r="V148" t="str">
        <f t="shared" si="5"/>
        <v>APC</v>
      </c>
    </row>
    <row r="149" spans="1:22" x14ac:dyDescent="0.25">
      <c r="A149" t="s">
        <v>41</v>
      </c>
      <c r="B149" t="s">
        <v>27</v>
      </c>
      <c r="C149">
        <v>2054</v>
      </c>
      <c r="D149" s="17" t="s">
        <v>4</v>
      </c>
      <c r="E149" s="17" t="s">
        <v>4</v>
      </c>
      <c r="F149" s="17" t="s">
        <v>4</v>
      </c>
      <c r="G149" s="17" t="s">
        <v>4</v>
      </c>
      <c r="H149" s="17" t="s">
        <v>4</v>
      </c>
      <c r="I149" s="17" t="s">
        <v>4</v>
      </c>
      <c r="J149" s="17" t="s">
        <v>4</v>
      </c>
      <c r="K149" s="17" t="s">
        <v>4</v>
      </c>
      <c r="L149" s="17" t="s">
        <v>4</v>
      </c>
      <c r="M149" s="17" t="s">
        <v>4</v>
      </c>
      <c r="N149" s="17" t="s">
        <v>4</v>
      </c>
      <c r="O149" s="17" t="s">
        <v>4</v>
      </c>
      <c r="P149">
        <v>991076185</v>
      </c>
      <c r="Q149" t="s">
        <v>19</v>
      </c>
      <c r="R149" t="s">
        <v>20</v>
      </c>
      <c r="T149" t="s">
        <v>36</v>
      </c>
      <c r="V149" t="str">
        <f t="shared" si="5"/>
        <v>APC</v>
      </c>
    </row>
    <row r="150" spans="1:22" x14ac:dyDescent="0.25">
      <c r="A150" t="s">
        <v>41</v>
      </c>
      <c r="B150" t="s">
        <v>27</v>
      </c>
      <c r="C150">
        <v>2055</v>
      </c>
      <c r="D150" s="17" t="s">
        <v>4</v>
      </c>
      <c r="E150" s="17" t="s">
        <v>4</v>
      </c>
      <c r="F150" s="17" t="s">
        <v>4</v>
      </c>
      <c r="G150" s="17" t="s">
        <v>4</v>
      </c>
      <c r="H150" s="17" t="s">
        <v>4</v>
      </c>
      <c r="I150" s="17" t="s">
        <v>4</v>
      </c>
      <c r="J150" s="17" t="s">
        <v>4</v>
      </c>
      <c r="K150" s="17" t="s">
        <v>4</v>
      </c>
      <c r="L150" s="17" t="s">
        <v>4</v>
      </c>
      <c r="M150" s="17" t="s">
        <v>4</v>
      </c>
      <c r="N150" s="17" t="s">
        <v>4</v>
      </c>
      <c r="O150" s="17" t="s">
        <v>4</v>
      </c>
      <c r="P150">
        <v>991076186</v>
      </c>
      <c r="Q150" t="s">
        <v>19</v>
      </c>
      <c r="R150" t="s">
        <v>20</v>
      </c>
      <c r="T150" t="s">
        <v>36</v>
      </c>
      <c r="V150" t="str">
        <f t="shared" si="5"/>
        <v>APC</v>
      </c>
    </row>
    <row r="151" spans="1:22" x14ac:dyDescent="0.25">
      <c r="A151" t="s">
        <v>41</v>
      </c>
      <c r="B151" t="s">
        <v>27</v>
      </c>
      <c r="C151">
        <v>2056</v>
      </c>
      <c r="D151" s="17" t="s">
        <v>4</v>
      </c>
      <c r="E151" s="17" t="s">
        <v>4</v>
      </c>
      <c r="F151" s="17" t="s">
        <v>4</v>
      </c>
      <c r="G151" s="17" t="s">
        <v>4</v>
      </c>
      <c r="H151" s="17" t="s">
        <v>4</v>
      </c>
      <c r="I151" s="17" t="s">
        <v>4</v>
      </c>
      <c r="J151" s="17" t="s">
        <v>4</v>
      </c>
      <c r="K151" s="17" t="s">
        <v>4</v>
      </c>
      <c r="L151" s="17" t="s">
        <v>4</v>
      </c>
      <c r="M151" s="17" t="s">
        <v>4</v>
      </c>
      <c r="N151" s="17" t="s">
        <v>4</v>
      </c>
      <c r="O151" s="17" t="s">
        <v>4</v>
      </c>
      <c r="P151">
        <v>991076187</v>
      </c>
      <c r="Q151" t="s">
        <v>19</v>
      </c>
      <c r="R151" t="s">
        <v>20</v>
      </c>
      <c r="T151" t="s">
        <v>36</v>
      </c>
      <c r="V151" t="str">
        <f t="shared" si="5"/>
        <v>APC</v>
      </c>
    </row>
    <row r="152" spans="1:22" x14ac:dyDescent="0.25">
      <c r="A152" t="s">
        <v>41</v>
      </c>
      <c r="B152" t="s">
        <v>27</v>
      </c>
      <c r="C152">
        <v>2057</v>
      </c>
      <c r="D152" s="17" t="s">
        <v>4</v>
      </c>
      <c r="E152" s="17" t="s">
        <v>4</v>
      </c>
      <c r="F152" s="17" t="s">
        <v>4</v>
      </c>
      <c r="G152" s="17" t="s">
        <v>4</v>
      </c>
      <c r="H152" s="17" t="s">
        <v>4</v>
      </c>
      <c r="I152" s="17" t="s">
        <v>4</v>
      </c>
      <c r="J152" s="17" t="s">
        <v>4</v>
      </c>
      <c r="K152" s="17" t="s">
        <v>4</v>
      </c>
      <c r="L152" s="17" t="s">
        <v>4</v>
      </c>
      <c r="M152" s="17" t="s">
        <v>4</v>
      </c>
      <c r="N152" s="17" t="s">
        <v>4</v>
      </c>
      <c r="O152" s="17" t="s">
        <v>4</v>
      </c>
      <c r="P152">
        <v>991076188</v>
      </c>
      <c r="Q152" t="s">
        <v>19</v>
      </c>
      <c r="R152" t="s">
        <v>20</v>
      </c>
      <c r="T152" t="s">
        <v>36</v>
      </c>
      <c r="V152" t="str">
        <f t="shared" si="5"/>
        <v>APC</v>
      </c>
    </row>
    <row r="153" spans="1:22" x14ac:dyDescent="0.25">
      <c r="A153" t="s">
        <v>41</v>
      </c>
      <c r="B153" t="s">
        <v>27</v>
      </c>
      <c r="C153">
        <v>2058</v>
      </c>
      <c r="D153" s="17" t="s">
        <v>4</v>
      </c>
      <c r="E153" s="17" t="s">
        <v>4</v>
      </c>
      <c r="F153" s="17" t="s">
        <v>4</v>
      </c>
      <c r="G153" s="17" t="s">
        <v>4</v>
      </c>
      <c r="H153" s="17" t="s">
        <v>4</v>
      </c>
      <c r="I153" s="17" t="s">
        <v>4</v>
      </c>
      <c r="J153" s="17" t="s">
        <v>4</v>
      </c>
      <c r="K153" s="17" t="s">
        <v>4</v>
      </c>
      <c r="L153" s="17" t="s">
        <v>4</v>
      </c>
      <c r="M153" s="17" t="s">
        <v>4</v>
      </c>
      <c r="N153" s="17" t="s">
        <v>4</v>
      </c>
      <c r="O153" s="17" t="s">
        <v>4</v>
      </c>
      <c r="P153">
        <v>991076189</v>
      </c>
      <c r="Q153" t="s">
        <v>19</v>
      </c>
      <c r="R153" t="s">
        <v>20</v>
      </c>
      <c r="T153" t="s">
        <v>36</v>
      </c>
      <c r="V153" t="str">
        <f t="shared" ref="V153:V216" si="6">IF(ISERROR(SEARCH("APC",A153))=FALSE,"APC",IF(ISERROR(SEARCH("GPC",A153))=FALSE,"GPC",IF(ISERROR(SEARCH("MPC",A153))=FALSE,"MPC",NA())))</f>
        <v>APC</v>
      </c>
    </row>
    <row r="154" spans="1:22" x14ac:dyDescent="0.25">
      <c r="A154" t="s">
        <v>41</v>
      </c>
      <c r="B154" t="s">
        <v>27</v>
      </c>
      <c r="C154">
        <v>2059</v>
      </c>
      <c r="D154" s="17" t="s">
        <v>4</v>
      </c>
      <c r="E154" s="17" t="s">
        <v>4</v>
      </c>
      <c r="F154" s="17" t="s">
        <v>4</v>
      </c>
      <c r="G154" s="17" t="s">
        <v>4</v>
      </c>
      <c r="H154" s="17" t="s">
        <v>4</v>
      </c>
      <c r="I154" s="17" t="s">
        <v>4</v>
      </c>
      <c r="J154" s="17" t="s">
        <v>4</v>
      </c>
      <c r="K154" s="17" t="s">
        <v>4</v>
      </c>
      <c r="L154" s="17" t="s">
        <v>4</v>
      </c>
      <c r="M154" s="17" t="s">
        <v>4</v>
      </c>
      <c r="N154" s="17" t="s">
        <v>4</v>
      </c>
      <c r="O154" s="17" t="s">
        <v>4</v>
      </c>
      <c r="P154">
        <v>991076190</v>
      </c>
      <c r="Q154" t="s">
        <v>19</v>
      </c>
      <c r="R154" t="s">
        <v>20</v>
      </c>
      <c r="T154" t="s">
        <v>36</v>
      </c>
      <c r="V154" t="str">
        <f t="shared" si="6"/>
        <v>APC</v>
      </c>
    </row>
    <row r="155" spans="1:22" x14ac:dyDescent="0.25">
      <c r="A155" t="s">
        <v>41</v>
      </c>
      <c r="B155" t="s">
        <v>27</v>
      </c>
      <c r="C155">
        <v>2060</v>
      </c>
      <c r="D155" s="17" t="s">
        <v>4</v>
      </c>
      <c r="E155" s="17" t="s">
        <v>4</v>
      </c>
      <c r="F155" s="17" t="s">
        <v>4</v>
      </c>
      <c r="G155" s="17" t="s">
        <v>4</v>
      </c>
      <c r="H155" s="17" t="s">
        <v>4</v>
      </c>
      <c r="I155" s="17" t="s">
        <v>4</v>
      </c>
      <c r="J155" s="17" t="s">
        <v>4</v>
      </c>
      <c r="K155" s="17" t="s">
        <v>4</v>
      </c>
      <c r="L155" s="17" t="s">
        <v>4</v>
      </c>
      <c r="M155" s="17" t="s">
        <v>4</v>
      </c>
      <c r="N155" s="17" t="s">
        <v>4</v>
      </c>
      <c r="O155" s="17" t="s">
        <v>4</v>
      </c>
      <c r="P155">
        <v>991076191</v>
      </c>
      <c r="Q155" t="s">
        <v>19</v>
      </c>
      <c r="R155" t="s">
        <v>20</v>
      </c>
      <c r="T155" t="s">
        <v>36</v>
      </c>
      <c r="V155" t="str">
        <f t="shared" si="6"/>
        <v>APC</v>
      </c>
    </row>
    <row r="156" spans="1:22" x14ac:dyDescent="0.25">
      <c r="A156" t="s">
        <v>41</v>
      </c>
      <c r="B156" t="s">
        <v>27</v>
      </c>
      <c r="C156">
        <v>2061</v>
      </c>
      <c r="D156" s="17" t="s">
        <v>4</v>
      </c>
      <c r="E156" s="17" t="s">
        <v>4</v>
      </c>
      <c r="F156" s="17" t="s">
        <v>4</v>
      </c>
      <c r="G156" s="17" t="s">
        <v>4</v>
      </c>
      <c r="H156" s="17" t="s">
        <v>4</v>
      </c>
      <c r="I156" s="17" t="s">
        <v>4</v>
      </c>
      <c r="J156" s="17" t="s">
        <v>4</v>
      </c>
      <c r="K156" s="17" t="s">
        <v>4</v>
      </c>
      <c r="L156" s="17" t="s">
        <v>4</v>
      </c>
      <c r="M156" s="17" t="s">
        <v>4</v>
      </c>
      <c r="N156" s="17" t="s">
        <v>4</v>
      </c>
      <c r="O156" s="17" t="s">
        <v>4</v>
      </c>
      <c r="P156">
        <v>991076192</v>
      </c>
      <c r="Q156" t="s">
        <v>19</v>
      </c>
      <c r="R156" t="s">
        <v>20</v>
      </c>
      <c r="T156" t="s">
        <v>36</v>
      </c>
      <c r="V156" t="str">
        <f t="shared" si="6"/>
        <v>APC</v>
      </c>
    </row>
    <row r="157" spans="1:22" x14ac:dyDescent="0.25">
      <c r="A157" t="s">
        <v>41</v>
      </c>
      <c r="B157" t="s">
        <v>27</v>
      </c>
      <c r="C157">
        <v>2062</v>
      </c>
      <c r="D157" s="17" t="s">
        <v>4</v>
      </c>
      <c r="E157" s="17" t="s">
        <v>4</v>
      </c>
      <c r="F157" s="17" t="s">
        <v>4</v>
      </c>
      <c r="G157" s="17" t="s">
        <v>4</v>
      </c>
      <c r="H157" s="17" t="s">
        <v>4</v>
      </c>
      <c r="I157" s="17" t="s">
        <v>4</v>
      </c>
      <c r="J157" s="17" t="s">
        <v>4</v>
      </c>
      <c r="K157" s="17" t="s">
        <v>4</v>
      </c>
      <c r="L157" s="17" t="s">
        <v>4</v>
      </c>
      <c r="M157" s="17" t="s">
        <v>4</v>
      </c>
      <c r="N157" s="17" t="s">
        <v>4</v>
      </c>
      <c r="O157" s="17" t="s">
        <v>4</v>
      </c>
      <c r="P157">
        <v>991076193</v>
      </c>
      <c r="Q157" t="s">
        <v>19</v>
      </c>
      <c r="R157" t="s">
        <v>20</v>
      </c>
      <c r="T157" t="s">
        <v>36</v>
      </c>
      <c r="V157" t="str">
        <f t="shared" si="6"/>
        <v>APC</v>
      </c>
    </row>
    <row r="158" spans="1:22" x14ac:dyDescent="0.25">
      <c r="A158" t="s">
        <v>42</v>
      </c>
      <c r="B158" t="s">
        <v>27</v>
      </c>
      <c r="C158">
        <v>2024</v>
      </c>
      <c r="D158" s="17" t="s">
        <v>4</v>
      </c>
      <c r="E158" s="17" t="s">
        <v>4</v>
      </c>
      <c r="F158" s="17" t="s">
        <v>4</v>
      </c>
      <c r="G158" s="17" t="s">
        <v>4</v>
      </c>
      <c r="H158" s="17" t="s">
        <v>4</v>
      </c>
      <c r="I158" s="17" t="s">
        <v>4</v>
      </c>
      <c r="J158" s="17" t="s">
        <v>4</v>
      </c>
      <c r="K158" s="17" t="s">
        <v>4</v>
      </c>
      <c r="L158" s="17" t="s">
        <v>4</v>
      </c>
      <c r="M158" s="17" t="s">
        <v>4</v>
      </c>
      <c r="N158" s="17" t="s">
        <v>4</v>
      </c>
      <c r="O158" s="17" t="s">
        <v>4</v>
      </c>
      <c r="P158">
        <v>991076194</v>
      </c>
      <c r="Q158" t="s">
        <v>19</v>
      </c>
      <c r="R158" t="s">
        <v>20</v>
      </c>
      <c r="T158" t="s">
        <v>38</v>
      </c>
      <c r="V158" t="str">
        <f t="shared" si="6"/>
        <v>GPC</v>
      </c>
    </row>
    <row r="159" spans="1:22" x14ac:dyDescent="0.25">
      <c r="A159" t="s">
        <v>42</v>
      </c>
      <c r="B159" t="s">
        <v>27</v>
      </c>
      <c r="C159">
        <v>2025</v>
      </c>
      <c r="D159" s="17" t="s">
        <v>4</v>
      </c>
      <c r="E159" s="17" t="s">
        <v>4</v>
      </c>
      <c r="F159" s="17" t="s">
        <v>4</v>
      </c>
      <c r="G159" s="17" t="s">
        <v>4</v>
      </c>
      <c r="H159" s="17" t="s">
        <v>4</v>
      </c>
      <c r="I159" s="17" t="s">
        <v>4</v>
      </c>
      <c r="J159" s="17" t="s">
        <v>4</v>
      </c>
      <c r="K159" s="17" t="s">
        <v>4</v>
      </c>
      <c r="L159" s="17" t="s">
        <v>4</v>
      </c>
      <c r="M159" s="17" t="s">
        <v>4</v>
      </c>
      <c r="N159" s="17" t="s">
        <v>4</v>
      </c>
      <c r="O159" s="17" t="s">
        <v>4</v>
      </c>
      <c r="P159">
        <v>991076195</v>
      </c>
      <c r="Q159" t="s">
        <v>19</v>
      </c>
      <c r="R159" t="s">
        <v>20</v>
      </c>
      <c r="T159" t="s">
        <v>38</v>
      </c>
      <c r="V159" t="str">
        <f t="shared" si="6"/>
        <v>GPC</v>
      </c>
    </row>
    <row r="160" spans="1:22" x14ac:dyDescent="0.25">
      <c r="A160" t="s">
        <v>42</v>
      </c>
      <c r="B160" t="s">
        <v>27</v>
      </c>
      <c r="C160">
        <v>2026</v>
      </c>
      <c r="D160" s="17" t="s">
        <v>4</v>
      </c>
      <c r="E160" s="17" t="s">
        <v>4</v>
      </c>
      <c r="F160" s="17" t="s">
        <v>4</v>
      </c>
      <c r="G160" s="17" t="s">
        <v>4</v>
      </c>
      <c r="H160" s="17" t="s">
        <v>4</v>
      </c>
      <c r="I160" s="17" t="s">
        <v>4</v>
      </c>
      <c r="J160" s="17" t="s">
        <v>4</v>
      </c>
      <c r="K160" s="17" t="s">
        <v>4</v>
      </c>
      <c r="L160" s="17" t="s">
        <v>4</v>
      </c>
      <c r="M160" s="17" t="s">
        <v>4</v>
      </c>
      <c r="N160" s="17" t="s">
        <v>4</v>
      </c>
      <c r="O160" s="17" t="s">
        <v>4</v>
      </c>
      <c r="P160">
        <v>991076196</v>
      </c>
      <c r="Q160" t="s">
        <v>19</v>
      </c>
      <c r="R160" t="s">
        <v>20</v>
      </c>
      <c r="T160" t="s">
        <v>38</v>
      </c>
      <c r="V160" t="str">
        <f t="shared" si="6"/>
        <v>GPC</v>
      </c>
    </row>
    <row r="161" spans="1:22" x14ac:dyDescent="0.25">
      <c r="A161" t="s">
        <v>42</v>
      </c>
      <c r="B161" t="s">
        <v>27</v>
      </c>
      <c r="C161">
        <v>2027</v>
      </c>
      <c r="D161" s="17" t="s">
        <v>4</v>
      </c>
      <c r="E161" s="17" t="s">
        <v>4</v>
      </c>
      <c r="F161" s="17" t="s">
        <v>4</v>
      </c>
      <c r="G161" s="17" t="s">
        <v>4</v>
      </c>
      <c r="H161" s="17" t="s">
        <v>4</v>
      </c>
      <c r="I161" s="17" t="s">
        <v>4</v>
      </c>
      <c r="J161" s="17" t="s">
        <v>4</v>
      </c>
      <c r="K161" s="17" t="s">
        <v>4</v>
      </c>
      <c r="L161" s="17" t="s">
        <v>4</v>
      </c>
      <c r="M161" s="17" t="s">
        <v>4</v>
      </c>
      <c r="N161" s="17" t="s">
        <v>4</v>
      </c>
      <c r="O161" s="17" t="s">
        <v>4</v>
      </c>
      <c r="P161">
        <v>991076197</v>
      </c>
      <c r="Q161" t="s">
        <v>19</v>
      </c>
      <c r="R161" t="s">
        <v>20</v>
      </c>
      <c r="T161" t="s">
        <v>38</v>
      </c>
      <c r="V161" t="str">
        <f t="shared" si="6"/>
        <v>GPC</v>
      </c>
    </row>
    <row r="162" spans="1:22" x14ac:dyDescent="0.25">
      <c r="A162" t="s">
        <v>42</v>
      </c>
      <c r="B162" t="s">
        <v>27</v>
      </c>
      <c r="C162">
        <v>2028</v>
      </c>
      <c r="D162" s="17" t="s">
        <v>4</v>
      </c>
      <c r="E162" s="17" t="s">
        <v>4</v>
      </c>
      <c r="F162" s="17" t="s">
        <v>4</v>
      </c>
      <c r="G162" s="17" t="s">
        <v>4</v>
      </c>
      <c r="H162" s="17" t="s">
        <v>4</v>
      </c>
      <c r="I162" s="17" t="s">
        <v>4</v>
      </c>
      <c r="J162" s="17" t="s">
        <v>4</v>
      </c>
      <c r="K162" s="17" t="s">
        <v>4</v>
      </c>
      <c r="L162" s="17" t="s">
        <v>4</v>
      </c>
      <c r="M162" s="17" t="s">
        <v>4</v>
      </c>
      <c r="N162" s="17" t="s">
        <v>4</v>
      </c>
      <c r="O162" s="17" t="s">
        <v>4</v>
      </c>
      <c r="P162">
        <v>991076198</v>
      </c>
      <c r="Q162" t="s">
        <v>19</v>
      </c>
      <c r="R162" t="s">
        <v>20</v>
      </c>
      <c r="T162" t="s">
        <v>38</v>
      </c>
      <c r="V162" t="str">
        <f t="shared" si="6"/>
        <v>GPC</v>
      </c>
    </row>
    <row r="163" spans="1:22" x14ac:dyDescent="0.25">
      <c r="A163" t="s">
        <v>42</v>
      </c>
      <c r="B163" t="s">
        <v>27</v>
      </c>
      <c r="C163">
        <v>2029</v>
      </c>
      <c r="D163" s="17" t="s">
        <v>4</v>
      </c>
      <c r="E163" s="17" t="s">
        <v>4</v>
      </c>
      <c r="F163" s="17" t="s">
        <v>4</v>
      </c>
      <c r="G163" s="17" t="s">
        <v>4</v>
      </c>
      <c r="H163" s="17" t="s">
        <v>4</v>
      </c>
      <c r="I163" s="17" t="s">
        <v>4</v>
      </c>
      <c r="J163" s="17" t="s">
        <v>4</v>
      </c>
      <c r="K163" s="17" t="s">
        <v>4</v>
      </c>
      <c r="L163" s="17" t="s">
        <v>4</v>
      </c>
      <c r="M163" s="17" t="s">
        <v>4</v>
      </c>
      <c r="N163" s="17" t="s">
        <v>4</v>
      </c>
      <c r="O163" s="17" t="s">
        <v>4</v>
      </c>
      <c r="P163">
        <v>991076199</v>
      </c>
      <c r="Q163" t="s">
        <v>19</v>
      </c>
      <c r="R163" t="s">
        <v>20</v>
      </c>
      <c r="T163" t="s">
        <v>38</v>
      </c>
      <c r="V163" t="str">
        <f t="shared" si="6"/>
        <v>GPC</v>
      </c>
    </row>
    <row r="164" spans="1:22" x14ac:dyDescent="0.25">
      <c r="A164" t="s">
        <v>42</v>
      </c>
      <c r="B164" t="s">
        <v>27</v>
      </c>
      <c r="C164">
        <v>2030</v>
      </c>
      <c r="D164" s="17" t="s">
        <v>4</v>
      </c>
      <c r="E164" s="17" t="s">
        <v>4</v>
      </c>
      <c r="F164" s="17" t="s">
        <v>4</v>
      </c>
      <c r="G164" s="17" t="s">
        <v>4</v>
      </c>
      <c r="H164" s="17" t="s">
        <v>4</v>
      </c>
      <c r="I164" s="17" t="s">
        <v>4</v>
      </c>
      <c r="J164" s="17" t="s">
        <v>4</v>
      </c>
      <c r="K164" s="17" t="s">
        <v>4</v>
      </c>
      <c r="L164" s="17" t="s">
        <v>4</v>
      </c>
      <c r="M164" s="17" t="s">
        <v>4</v>
      </c>
      <c r="N164" s="17" t="s">
        <v>4</v>
      </c>
      <c r="O164" s="17" t="s">
        <v>4</v>
      </c>
      <c r="P164">
        <v>991076200</v>
      </c>
      <c r="Q164" t="s">
        <v>19</v>
      </c>
      <c r="R164" t="s">
        <v>20</v>
      </c>
      <c r="T164" t="s">
        <v>38</v>
      </c>
      <c r="V164" t="str">
        <f t="shared" si="6"/>
        <v>GPC</v>
      </c>
    </row>
    <row r="165" spans="1:22" x14ac:dyDescent="0.25">
      <c r="A165" t="s">
        <v>42</v>
      </c>
      <c r="B165" t="s">
        <v>27</v>
      </c>
      <c r="C165">
        <v>2031</v>
      </c>
      <c r="D165" s="17" t="s">
        <v>4</v>
      </c>
      <c r="E165" s="17" t="s">
        <v>4</v>
      </c>
      <c r="F165" s="17" t="s">
        <v>4</v>
      </c>
      <c r="G165" s="17" t="s">
        <v>4</v>
      </c>
      <c r="H165" s="17" t="s">
        <v>4</v>
      </c>
      <c r="I165" s="17" t="s">
        <v>4</v>
      </c>
      <c r="J165" s="17" t="s">
        <v>4</v>
      </c>
      <c r="K165" s="17" t="s">
        <v>4</v>
      </c>
      <c r="L165" s="17" t="s">
        <v>4</v>
      </c>
      <c r="M165" s="17" t="s">
        <v>4</v>
      </c>
      <c r="N165" s="17" t="s">
        <v>4</v>
      </c>
      <c r="O165" s="17" t="s">
        <v>4</v>
      </c>
      <c r="P165">
        <v>991076201</v>
      </c>
      <c r="Q165" t="s">
        <v>19</v>
      </c>
      <c r="R165" t="s">
        <v>20</v>
      </c>
      <c r="T165" t="s">
        <v>38</v>
      </c>
      <c r="V165" t="str">
        <f t="shared" si="6"/>
        <v>GPC</v>
      </c>
    </row>
    <row r="166" spans="1:22" x14ac:dyDescent="0.25">
      <c r="A166" t="s">
        <v>42</v>
      </c>
      <c r="B166" t="s">
        <v>27</v>
      </c>
      <c r="C166">
        <v>2032</v>
      </c>
      <c r="D166" s="17" t="s">
        <v>4</v>
      </c>
      <c r="E166" s="17" t="s">
        <v>4</v>
      </c>
      <c r="F166" s="17" t="s">
        <v>4</v>
      </c>
      <c r="G166" s="17" t="s">
        <v>4</v>
      </c>
      <c r="H166" s="17" t="s">
        <v>4</v>
      </c>
      <c r="I166" s="17" t="s">
        <v>4</v>
      </c>
      <c r="J166" s="17" t="s">
        <v>4</v>
      </c>
      <c r="K166" s="17" t="s">
        <v>4</v>
      </c>
      <c r="L166" s="17" t="s">
        <v>4</v>
      </c>
      <c r="M166" s="17" t="s">
        <v>4</v>
      </c>
      <c r="N166" s="17" t="s">
        <v>4</v>
      </c>
      <c r="O166" s="17" t="s">
        <v>4</v>
      </c>
      <c r="P166">
        <v>991076202</v>
      </c>
      <c r="Q166" t="s">
        <v>19</v>
      </c>
      <c r="R166" t="s">
        <v>20</v>
      </c>
      <c r="T166" t="s">
        <v>38</v>
      </c>
      <c r="V166" t="str">
        <f t="shared" si="6"/>
        <v>GPC</v>
      </c>
    </row>
    <row r="167" spans="1:22" x14ac:dyDescent="0.25">
      <c r="A167" t="s">
        <v>42</v>
      </c>
      <c r="B167" t="s">
        <v>27</v>
      </c>
      <c r="C167">
        <v>2033</v>
      </c>
      <c r="D167" s="17" t="s">
        <v>4</v>
      </c>
      <c r="E167" s="17" t="s">
        <v>4</v>
      </c>
      <c r="F167" s="17" t="s">
        <v>4</v>
      </c>
      <c r="G167" s="17" t="s">
        <v>4</v>
      </c>
      <c r="H167" s="17" t="s">
        <v>4</v>
      </c>
      <c r="I167" s="17" t="s">
        <v>4</v>
      </c>
      <c r="J167" s="17" t="s">
        <v>4</v>
      </c>
      <c r="K167" s="17" t="s">
        <v>4</v>
      </c>
      <c r="L167" s="17" t="s">
        <v>4</v>
      </c>
      <c r="M167" s="17" t="s">
        <v>4</v>
      </c>
      <c r="N167" s="17" t="s">
        <v>4</v>
      </c>
      <c r="O167" s="17" t="s">
        <v>4</v>
      </c>
      <c r="P167">
        <v>991076203</v>
      </c>
      <c r="Q167" t="s">
        <v>19</v>
      </c>
      <c r="R167" t="s">
        <v>20</v>
      </c>
      <c r="T167" t="s">
        <v>38</v>
      </c>
      <c r="V167" t="str">
        <f t="shared" si="6"/>
        <v>GPC</v>
      </c>
    </row>
    <row r="168" spans="1:22" x14ac:dyDescent="0.25">
      <c r="A168" t="s">
        <v>42</v>
      </c>
      <c r="B168" t="s">
        <v>27</v>
      </c>
      <c r="C168">
        <v>2034</v>
      </c>
      <c r="D168" s="17" t="s">
        <v>4</v>
      </c>
      <c r="E168" s="17" t="s">
        <v>4</v>
      </c>
      <c r="F168" s="17" t="s">
        <v>4</v>
      </c>
      <c r="G168" s="17" t="s">
        <v>4</v>
      </c>
      <c r="H168" s="17" t="s">
        <v>4</v>
      </c>
      <c r="I168" s="17" t="s">
        <v>4</v>
      </c>
      <c r="J168" s="17" t="s">
        <v>4</v>
      </c>
      <c r="K168" s="17" t="s">
        <v>4</v>
      </c>
      <c r="L168" s="17" t="s">
        <v>4</v>
      </c>
      <c r="M168" s="17" t="s">
        <v>4</v>
      </c>
      <c r="N168" s="17" t="s">
        <v>4</v>
      </c>
      <c r="O168" s="17" t="s">
        <v>4</v>
      </c>
      <c r="P168">
        <v>991076204</v>
      </c>
      <c r="Q168" t="s">
        <v>19</v>
      </c>
      <c r="R168" t="s">
        <v>20</v>
      </c>
      <c r="T168" t="s">
        <v>38</v>
      </c>
      <c r="V168" t="str">
        <f t="shared" si="6"/>
        <v>GPC</v>
      </c>
    </row>
    <row r="169" spans="1:22" x14ac:dyDescent="0.25">
      <c r="A169" t="s">
        <v>42</v>
      </c>
      <c r="B169" t="s">
        <v>27</v>
      </c>
      <c r="C169">
        <v>2035</v>
      </c>
      <c r="D169" s="17" t="s">
        <v>4</v>
      </c>
      <c r="E169" s="17" t="s">
        <v>4</v>
      </c>
      <c r="F169" s="17" t="s">
        <v>4</v>
      </c>
      <c r="G169" s="17" t="s">
        <v>4</v>
      </c>
      <c r="H169" s="17" t="s">
        <v>4</v>
      </c>
      <c r="I169" s="17" t="s">
        <v>4</v>
      </c>
      <c r="J169" s="17" t="s">
        <v>4</v>
      </c>
      <c r="K169" s="17" t="s">
        <v>4</v>
      </c>
      <c r="L169" s="17" t="s">
        <v>4</v>
      </c>
      <c r="M169" s="17" t="s">
        <v>4</v>
      </c>
      <c r="N169" s="17" t="s">
        <v>4</v>
      </c>
      <c r="O169" s="17" t="s">
        <v>4</v>
      </c>
      <c r="P169">
        <v>991076205</v>
      </c>
      <c r="Q169" t="s">
        <v>19</v>
      </c>
      <c r="R169" t="s">
        <v>20</v>
      </c>
      <c r="T169" t="s">
        <v>38</v>
      </c>
      <c r="V169" t="str">
        <f t="shared" si="6"/>
        <v>GPC</v>
      </c>
    </row>
    <row r="170" spans="1:22" x14ac:dyDescent="0.25">
      <c r="A170" t="s">
        <v>42</v>
      </c>
      <c r="B170" t="s">
        <v>27</v>
      </c>
      <c r="C170">
        <v>2036</v>
      </c>
      <c r="D170" s="17" t="s">
        <v>4</v>
      </c>
      <c r="E170" s="17" t="s">
        <v>4</v>
      </c>
      <c r="F170" s="17" t="s">
        <v>4</v>
      </c>
      <c r="G170" s="17" t="s">
        <v>4</v>
      </c>
      <c r="H170" s="17" t="s">
        <v>4</v>
      </c>
      <c r="I170" s="17" t="s">
        <v>4</v>
      </c>
      <c r="J170" s="17" t="s">
        <v>4</v>
      </c>
      <c r="K170" s="17" t="s">
        <v>4</v>
      </c>
      <c r="L170" s="17" t="s">
        <v>4</v>
      </c>
      <c r="M170" s="17" t="s">
        <v>4</v>
      </c>
      <c r="N170" s="17" t="s">
        <v>4</v>
      </c>
      <c r="O170" s="17" t="s">
        <v>4</v>
      </c>
      <c r="P170">
        <v>991076206</v>
      </c>
      <c r="Q170" t="s">
        <v>19</v>
      </c>
      <c r="R170" t="s">
        <v>20</v>
      </c>
      <c r="T170" t="s">
        <v>38</v>
      </c>
      <c r="V170" t="str">
        <f t="shared" si="6"/>
        <v>GPC</v>
      </c>
    </row>
    <row r="171" spans="1:22" x14ac:dyDescent="0.25">
      <c r="A171" t="s">
        <v>42</v>
      </c>
      <c r="B171" t="s">
        <v>27</v>
      </c>
      <c r="C171">
        <v>2037</v>
      </c>
      <c r="D171" s="17" t="s">
        <v>4</v>
      </c>
      <c r="E171" s="17" t="s">
        <v>4</v>
      </c>
      <c r="F171" s="17" t="s">
        <v>4</v>
      </c>
      <c r="G171" s="17" t="s">
        <v>4</v>
      </c>
      <c r="H171" s="17" t="s">
        <v>4</v>
      </c>
      <c r="I171" s="17" t="s">
        <v>4</v>
      </c>
      <c r="J171" s="17" t="s">
        <v>4</v>
      </c>
      <c r="K171" s="17" t="s">
        <v>4</v>
      </c>
      <c r="L171" s="17" t="s">
        <v>4</v>
      </c>
      <c r="M171" s="17" t="s">
        <v>4</v>
      </c>
      <c r="N171" s="17" t="s">
        <v>4</v>
      </c>
      <c r="O171" s="17" t="s">
        <v>4</v>
      </c>
      <c r="P171">
        <v>991076207</v>
      </c>
      <c r="Q171" t="s">
        <v>19</v>
      </c>
      <c r="R171" t="s">
        <v>20</v>
      </c>
      <c r="T171" t="s">
        <v>38</v>
      </c>
      <c r="V171" t="str">
        <f t="shared" si="6"/>
        <v>GPC</v>
      </c>
    </row>
    <row r="172" spans="1:22" x14ac:dyDescent="0.25">
      <c r="A172" t="s">
        <v>42</v>
      </c>
      <c r="B172" t="s">
        <v>27</v>
      </c>
      <c r="C172">
        <v>2038</v>
      </c>
      <c r="D172" s="17" t="s">
        <v>4</v>
      </c>
      <c r="E172" s="17" t="s">
        <v>4</v>
      </c>
      <c r="F172" s="17" t="s">
        <v>4</v>
      </c>
      <c r="G172" s="17" t="s">
        <v>4</v>
      </c>
      <c r="H172" s="17" t="s">
        <v>4</v>
      </c>
      <c r="I172" s="17" t="s">
        <v>4</v>
      </c>
      <c r="J172" s="17" t="s">
        <v>4</v>
      </c>
      <c r="K172" s="17" t="s">
        <v>4</v>
      </c>
      <c r="L172" s="17" t="s">
        <v>4</v>
      </c>
      <c r="M172" s="17" t="s">
        <v>4</v>
      </c>
      <c r="N172" s="17" t="s">
        <v>4</v>
      </c>
      <c r="O172" s="17" t="s">
        <v>4</v>
      </c>
      <c r="P172">
        <v>991076208</v>
      </c>
      <c r="Q172" t="s">
        <v>19</v>
      </c>
      <c r="R172" t="s">
        <v>20</v>
      </c>
      <c r="T172" t="s">
        <v>38</v>
      </c>
      <c r="V172" t="str">
        <f t="shared" si="6"/>
        <v>GPC</v>
      </c>
    </row>
    <row r="173" spans="1:22" x14ac:dyDescent="0.25">
      <c r="A173" t="s">
        <v>42</v>
      </c>
      <c r="B173" t="s">
        <v>27</v>
      </c>
      <c r="C173">
        <v>2039</v>
      </c>
      <c r="D173" s="17" t="s">
        <v>4</v>
      </c>
      <c r="E173" s="17" t="s">
        <v>4</v>
      </c>
      <c r="F173" s="17" t="s">
        <v>4</v>
      </c>
      <c r="G173" s="17" t="s">
        <v>4</v>
      </c>
      <c r="H173" s="17" t="s">
        <v>4</v>
      </c>
      <c r="I173" s="17" t="s">
        <v>4</v>
      </c>
      <c r="J173" s="17" t="s">
        <v>4</v>
      </c>
      <c r="K173" s="17" t="s">
        <v>4</v>
      </c>
      <c r="L173" s="17" t="s">
        <v>4</v>
      </c>
      <c r="M173" s="17" t="s">
        <v>4</v>
      </c>
      <c r="N173" s="17" t="s">
        <v>4</v>
      </c>
      <c r="O173" s="17" t="s">
        <v>4</v>
      </c>
      <c r="P173">
        <v>991076209</v>
      </c>
      <c r="Q173" t="s">
        <v>19</v>
      </c>
      <c r="R173" t="s">
        <v>20</v>
      </c>
      <c r="T173" t="s">
        <v>38</v>
      </c>
      <c r="V173" t="str">
        <f t="shared" si="6"/>
        <v>GPC</v>
      </c>
    </row>
    <row r="174" spans="1:22" x14ac:dyDescent="0.25">
      <c r="A174" t="s">
        <v>42</v>
      </c>
      <c r="B174" t="s">
        <v>27</v>
      </c>
      <c r="C174">
        <v>2040</v>
      </c>
      <c r="D174" s="17" t="s">
        <v>4</v>
      </c>
      <c r="E174" s="17" t="s">
        <v>4</v>
      </c>
      <c r="F174" s="17" t="s">
        <v>4</v>
      </c>
      <c r="G174" s="17" t="s">
        <v>4</v>
      </c>
      <c r="H174" s="17" t="s">
        <v>4</v>
      </c>
      <c r="I174" s="17" t="s">
        <v>4</v>
      </c>
      <c r="J174" s="17" t="s">
        <v>4</v>
      </c>
      <c r="K174" s="17" t="s">
        <v>4</v>
      </c>
      <c r="L174" s="17" t="s">
        <v>4</v>
      </c>
      <c r="M174" s="17" t="s">
        <v>4</v>
      </c>
      <c r="N174" s="17" t="s">
        <v>4</v>
      </c>
      <c r="O174" s="17" t="s">
        <v>4</v>
      </c>
      <c r="P174">
        <v>991076210</v>
      </c>
      <c r="Q174" t="s">
        <v>19</v>
      </c>
      <c r="R174" t="s">
        <v>20</v>
      </c>
      <c r="T174" t="s">
        <v>38</v>
      </c>
      <c r="V174" t="str">
        <f t="shared" si="6"/>
        <v>GPC</v>
      </c>
    </row>
    <row r="175" spans="1:22" x14ac:dyDescent="0.25">
      <c r="A175" t="s">
        <v>42</v>
      </c>
      <c r="B175" t="s">
        <v>27</v>
      </c>
      <c r="C175">
        <v>2041</v>
      </c>
      <c r="D175" s="17" t="s">
        <v>4</v>
      </c>
      <c r="E175" s="17" t="s">
        <v>4</v>
      </c>
      <c r="F175" s="17" t="s">
        <v>4</v>
      </c>
      <c r="G175" s="17" t="s">
        <v>4</v>
      </c>
      <c r="H175" s="17" t="s">
        <v>4</v>
      </c>
      <c r="I175" s="17" t="s">
        <v>4</v>
      </c>
      <c r="J175" s="17" t="s">
        <v>4</v>
      </c>
      <c r="K175" s="17" t="s">
        <v>4</v>
      </c>
      <c r="L175" s="17" t="s">
        <v>4</v>
      </c>
      <c r="M175" s="17" t="s">
        <v>4</v>
      </c>
      <c r="N175" s="17" t="s">
        <v>4</v>
      </c>
      <c r="O175" s="17" t="s">
        <v>4</v>
      </c>
      <c r="P175">
        <v>991076211</v>
      </c>
      <c r="Q175" t="s">
        <v>19</v>
      </c>
      <c r="R175" t="s">
        <v>20</v>
      </c>
      <c r="T175" t="s">
        <v>38</v>
      </c>
      <c r="V175" t="str">
        <f t="shared" si="6"/>
        <v>GPC</v>
      </c>
    </row>
    <row r="176" spans="1:22" x14ac:dyDescent="0.25">
      <c r="A176" t="s">
        <v>42</v>
      </c>
      <c r="B176" t="s">
        <v>27</v>
      </c>
      <c r="C176">
        <v>2042</v>
      </c>
      <c r="D176" s="17" t="s">
        <v>4</v>
      </c>
      <c r="E176" s="17" t="s">
        <v>4</v>
      </c>
      <c r="F176" s="17" t="s">
        <v>4</v>
      </c>
      <c r="G176" s="17" t="s">
        <v>4</v>
      </c>
      <c r="H176" s="17" t="s">
        <v>4</v>
      </c>
      <c r="I176" s="17" t="s">
        <v>4</v>
      </c>
      <c r="J176" s="17" t="s">
        <v>4</v>
      </c>
      <c r="K176" s="17" t="s">
        <v>4</v>
      </c>
      <c r="L176" s="17" t="s">
        <v>4</v>
      </c>
      <c r="M176" s="17" t="s">
        <v>4</v>
      </c>
      <c r="N176" s="17" t="s">
        <v>4</v>
      </c>
      <c r="O176" s="17" t="s">
        <v>4</v>
      </c>
      <c r="P176">
        <v>991076212</v>
      </c>
      <c r="Q176" t="s">
        <v>19</v>
      </c>
      <c r="R176" t="s">
        <v>20</v>
      </c>
      <c r="T176" t="s">
        <v>38</v>
      </c>
      <c r="V176" t="str">
        <f t="shared" si="6"/>
        <v>GPC</v>
      </c>
    </row>
    <row r="177" spans="1:22" x14ac:dyDescent="0.25">
      <c r="A177" t="s">
        <v>42</v>
      </c>
      <c r="B177" t="s">
        <v>27</v>
      </c>
      <c r="C177">
        <v>2043</v>
      </c>
      <c r="D177" s="17" t="s">
        <v>4</v>
      </c>
      <c r="E177" s="17" t="s">
        <v>4</v>
      </c>
      <c r="F177" s="17" t="s">
        <v>4</v>
      </c>
      <c r="G177" s="17" t="s">
        <v>4</v>
      </c>
      <c r="H177" s="17" t="s">
        <v>4</v>
      </c>
      <c r="I177" s="17" t="s">
        <v>4</v>
      </c>
      <c r="J177" s="17" t="s">
        <v>4</v>
      </c>
      <c r="K177" s="17" t="s">
        <v>4</v>
      </c>
      <c r="L177" s="17" t="s">
        <v>4</v>
      </c>
      <c r="M177" s="17" t="s">
        <v>4</v>
      </c>
      <c r="N177" s="17" t="s">
        <v>4</v>
      </c>
      <c r="O177" s="17" t="s">
        <v>4</v>
      </c>
      <c r="P177">
        <v>991076213</v>
      </c>
      <c r="Q177" t="s">
        <v>19</v>
      </c>
      <c r="R177" t="s">
        <v>20</v>
      </c>
      <c r="T177" t="s">
        <v>38</v>
      </c>
      <c r="V177" t="str">
        <f t="shared" si="6"/>
        <v>GPC</v>
      </c>
    </row>
    <row r="178" spans="1:22" x14ac:dyDescent="0.25">
      <c r="A178" t="s">
        <v>42</v>
      </c>
      <c r="B178" t="s">
        <v>27</v>
      </c>
      <c r="C178">
        <v>2044</v>
      </c>
      <c r="D178" s="17" t="s">
        <v>4</v>
      </c>
      <c r="E178" s="17" t="s">
        <v>4</v>
      </c>
      <c r="F178" s="17" t="s">
        <v>4</v>
      </c>
      <c r="G178" s="17" t="s">
        <v>4</v>
      </c>
      <c r="H178" s="17" t="s">
        <v>4</v>
      </c>
      <c r="I178" s="17" t="s">
        <v>4</v>
      </c>
      <c r="J178" s="17" t="s">
        <v>4</v>
      </c>
      <c r="K178" s="17" t="s">
        <v>4</v>
      </c>
      <c r="L178" s="17" t="s">
        <v>4</v>
      </c>
      <c r="M178" s="17" t="s">
        <v>4</v>
      </c>
      <c r="N178" s="17" t="s">
        <v>4</v>
      </c>
      <c r="O178" s="17" t="s">
        <v>4</v>
      </c>
      <c r="P178">
        <v>991076214</v>
      </c>
      <c r="Q178" t="s">
        <v>19</v>
      </c>
      <c r="R178" t="s">
        <v>20</v>
      </c>
      <c r="T178" t="s">
        <v>38</v>
      </c>
      <c r="V178" t="str">
        <f t="shared" si="6"/>
        <v>GPC</v>
      </c>
    </row>
    <row r="179" spans="1:22" x14ac:dyDescent="0.25">
      <c r="A179" t="s">
        <v>42</v>
      </c>
      <c r="B179" t="s">
        <v>27</v>
      </c>
      <c r="C179">
        <v>2045</v>
      </c>
      <c r="D179" s="17" t="s">
        <v>4</v>
      </c>
      <c r="E179" s="17" t="s">
        <v>4</v>
      </c>
      <c r="F179" s="17" t="s">
        <v>4</v>
      </c>
      <c r="G179" s="17" t="s">
        <v>4</v>
      </c>
      <c r="H179" s="17" t="s">
        <v>4</v>
      </c>
      <c r="I179" s="17" t="s">
        <v>4</v>
      </c>
      <c r="J179" s="17" t="s">
        <v>4</v>
      </c>
      <c r="K179" s="17" t="s">
        <v>4</v>
      </c>
      <c r="L179" s="17" t="s">
        <v>4</v>
      </c>
      <c r="M179" s="17" t="s">
        <v>4</v>
      </c>
      <c r="N179" s="17" t="s">
        <v>4</v>
      </c>
      <c r="O179" s="17" t="s">
        <v>4</v>
      </c>
      <c r="P179">
        <v>991076215</v>
      </c>
      <c r="Q179" t="s">
        <v>19</v>
      </c>
      <c r="R179" t="s">
        <v>20</v>
      </c>
      <c r="T179" t="s">
        <v>38</v>
      </c>
      <c r="V179" t="str">
        <f t="shared" si="6"/>
        <v>GPC</v>
      </c>
    </row>
    <row r="180" spans="1:22" x14ac:dyDescent="0.25">
      <c r="A180" t="s">
        <v>42</v>
      </c>
      <c r="B180" t="s">
        <v>27</v>
      </c>
      <c r="C180">
        <v>2046</v>
      </c>
      <c r="D180" s="17" t="s">
        <v>4</v>
      </c>
      <c r="E180" s="17" t="s">
        <v>4</v>
      </c>
      <c r="F180" s="17" t="s">
        <v>4</v>
      </c>
      <c r="G180" s="17" t="s">
        <v>4</v>
      </c>
      <c r="H180" s="17" t="s">
        <v>4</v>
      </c>
      <c r="I180" s="17" t="s">
        <v>4</v>
      </c>
      <c r="J180" s="17" t="s">
        <v>4</v>
      </c>
      <c r="K180" s="17" t="s">
        <v>4</v>
      </c>
      <c r="L180" s="17" t="s">
        <v>4</v>
      </c>
      <c r="M180" s="17" t="s">
        <v>4</v>
      </c>
      <c r="N180" s="17" t="s">
        <v>4</v>
      </c>
      <c r="O180" s="17" t="s">
        <v>4</v>
      </c>
      <c r="P180">
        <v>991076216</v>
      </c>
      <c r="Q180" t="s">
        <v>19</v>
      </c>
      <c r="R180" t="s">
        <v>20</v>
      </c>
      <c r="T180" t="s">
        <v>38</v>
      </c>
      <c r="V180" t="str">
        <f t="shared" si="6"/>
        <v>GPC</v>
      </c>
    </row>
    <row r="181" spans="1:22" x14ac:dyDescent="0.25">
      <c r="A181" t="s">
        <v>42</v>
      </c>
      <c r="B181" t="s">
        <v>27</v>
      </c>
      <c r="C181">
        <v>2047</v>
      </c>
      <c r="D181" s="17" t="s">
        <v>4</v>
      </c>
      <c r="E181" s="17" t="s">
        <v>4</v>
      </c>
      <c r="F181" s="17" t="s">
        <v>4</v>
      </c>
      <c r="G181" s="17" t="s">
        <v>4</v>
      </c>
      <c r="H181" s="17" t="s">
        <v>4</v>
      </c>
      <c r="I181" s="17" t="s">
        <v>4</v>
      </c>
      <c r="J181" s="17" t="s">
        <v>4</v>
      </c>
      <c r="K181" s="17" t="s">
        <v>4</v>
      </c>
      <c r="L181" s="17" t="s">
        <v>4</v>
      </c>
      <c r="M181" s="17" t="s">
        <v>4</v>
      </c>
      <c r="N181" s="17" t="s">
        <v>4</v>
      </c>
      <c r="O181" s="17" t="s">
        <v>4</v>
      </c>
      <c r="P181">
        <v>991076217</v>
      </c>
      <c r="Q181" t="s">
        <v>19</v>
      </c>
      <c r="R181" t="s">
        <v>20</v>
      </c>
      <c r="T181" t="s">
        <v>38</v>
      </c>
      <c r="V181" t="str">
        <f t="shared" si="6"/>
        <v>GPC</v>
      </c>
    </row>
    <row r="182" spans="1:22" x14ac:dyDescent="0.25">
      <c r="A182" t="s">
        <v>42</v>
      </c>
      <c r="B182" t="s">
        <v>27</v>
      </c>
      <c r="C182">
        <v>2048</v>
      </c>
      <c r="D182" s="17" t="s">
        <v>4</v>
      </c>
      <c r="E182" s="17" t="s">
        <v>4</v>
      </c>
      <c r="F182" s="17" t="s">
        <v>4</v>
      </c>
      <c r="G182" s="17" t="s">
        <v>4</v>
      </c>
      <c r="H182" s="17" t="s">
        <v>4</v>
      </c>
      <c r="I182" s="17" t="s">
        <v>4</v>
      </c>
      <c r="J182" s="17" t="s">
        <v>4</v>
      </c>
      <c r="K182" s="17" t="s">
        <v>4</v>
      </c>
      <c r="L182" s="17" t="s">
        <v>4</v>
      </c>
      <c r="M182" s="17" t="s">
        <v>4</v>
      </c>
      <c r="N182" s="17" t="s">
        <v>4</v>
      </c>
      <c r="O182" s="17" t="s">
        <v>4</v>
      </c>
      <c r="P182">
        <v>991076218</v>
      </c>
      <c r="Q182" t="s">
        <v>19</v>
      </c>
      <c r="R182" t="s">
        <v>20</v>
      </c>
      <c r="T182" t="s">
        <v>38</v>
      </c>
      <c r="V182" t="str">
        <f t="shared" si="6"/>
        <v>GPC</v>
      </c>
    </row>
    <row r="183" spans="1:22" x14ac:dyDescent="0.25">
      <c r="A183" t="s">
        <v>42</v>
      </c>
      <c r="B183" t="s">
        <v>27</v>
      </c>
      <c r="C183">
        <v>2049</v>
      </c>
      <c r="D183" s="17" t="s">
        <v>4</v>
      </c>
      <c r="E183" s="17" t="s">
        <v>4</v>
      </c>
      <c r="F183" s="17" t="s">
        <v>4</v>
      </c>
      <c r="G183" s="17" t="s">
        <v>4</v>
      </c>
      <c r="H183" s="17" t="s">
        <v>4</v>
      </c>
      <c r="I183" s="17" t="s">
        <v>4</v>
      </c>
      <c r="J183" s="17" t="s">
        <v>4</v>
      </c>
      <c r="K183" s="17" t="s">
        <v>4</v>
      </c>
      <c r="L183" s="17" t="s">
        <v>4</v>
      </c>
      <c r="M183" s="17" t="s">
        <v>4</v>
      </c>
      <c r="N183" s="17" t="s">
        <v>4</v>
      </c>
      <c r="O183" s="17" t="s">
        <v>4</v>
      </c>
      <c r="P183">
        <v>991076219</v>
      </c>
      <c r="Q183" t="s">
        <v>19</v>
      </c>
      <c r="R183" t="s">
        <v>20</v>
      </c>
      <c r="T183" t="s">
        <v>38</v>
      </c>
      <c r="V183" t="str">
        <f t="shared" si="6"/>
        <v>GPC</v>
      </c>
    </row>
    <row r="184" spans="1:22" x14ac:dyDescent="0.25">
      <c r="A184" t="s">
        <v>42</v>
      </c>
      <c r="B184" t="s">
        <v>27</v>
      </c>
      <c r="C184">
        <v>2050</v>
      </c>
      <c r="D184" s="17" t="s">
        <v>4</v>
      </c>
      <c r="E184" s="17" t="s">
        <v>4</v>
      </c>
      <c r="F184" s="17" t="s">
        <v>4</v>
      </c>
      <c r="G184" s="17" t="s">
        <v>4</v>
      </c>
      <c r="H184" s="17" t="s">
        <v>4</v>
      </c>
      <c r="I184" s="17" t="s">
        <v>4</v>
      </c>
      <c r="J184" s="17" t="s">
        <v>4</v>
      </c>
      <c r="K184" s="17" t="s">
        <v>4</v>
      </c>
      <c r="L184" s="17" t="s">
        <v>4</v>
      </c>
      <c r="M184" s="17" t="s">
        <v>4</v>
      </c>
      <c r="N184" s="17" t="s">
        <v>4</v>
      </c>
      <c r="O184" s="17" t="s">
        <v>4</v>
      </c>
      <c r="P184">
        <v>991076220</v>
      </c>
      <c r="Q184" t="s">
        <v>19</v>
      </c>
      <c r="R184" t="s">
        <v>20</v>
      </c>
      <c r="T184" t="s">
        <v>38</v>
      </c>
      <c r="V184" t="str">
        <f t="shared" si="6"/>
        <v>GPC</v>
      </c>
    </row>
    <row r="185" spans="1:22" x14ac:dyDescent="0.25">
      <c r="A185" t="s">
        <v>42</v>
      </c>
      <c r="B185" t="s">
        <v>27</v>
      </c>
      <c r="C185">
        <v>2051</v>
      </c>
      <c r="D185" s="17" t="s">
        <v>4</v>
      </c>
      <c r="E185" s="17" t="s">
        <v>4</v>
      </c>
      <c r="F185" s="17" t="s">
        <v>4</v>
      </c>
      <c r="G185" s="17" t="s">
        <v>4</v>
      </c>
      <c r="H185" s="17" t="s">
        <v>4</v>
      </c>
      <c r="I185" s="17" t="s">
        <v>4</v>
      </c>
      <c r="J185" s="17" t="s">
        <v>4</v>
      </c>
      <c r="K185" s="17" t="s">
        <v>4</v>
      </c>
      <c r="L185" s="17" t="s">
        <v>4</v>
      </c>
      <c r="M185" s="17" t="s">
        <v>4</v>
      </c>
      <c r="N185" s="17" t="s">
        <v>4</v>
      </c>
      <c r="O185" s="17" t="s">
        <v>4</v>
      </c>
      <c r="P185">
        <v>991076221</v>
      </c>
      <c r="Q185" t="s">
        <v>19</v>
      </c>
      <c r="R185" t="s">
        <v>20</v>
      </c>
      <c r="T185" t="s">
        <v>38</v>
      </c>
      <c r="V185" t="str">
        <f t="shared" si="6"/>
        <v>GPC</v>
      </c>
    </row>
    <row r="186" spans="1:22" x14ac:dyDescent="0.25">
      <c r="A186" t="s">
        <v>42</v>
      </c>
      <c r="B186" t="s">
        <v>27</v>
      </c>
      <c r="C186">
        <v>2052</v>
      </c>
      <c r="D186" s="17" t="s">
        <v>4</v>
      </c>
      <c r="E186" s="17" t="s">
        <v>4</v>
      </c>
      <c r="F186" s="17" t="s">
        <v>4</v>
      </c>
      <c r="G186" s="17" t="s">
        <v>4</v>
      </c>
      <c r="H186" s="17" t="s">
        <v>4</v>
      </c>
      <c r="I186" s="17" t="s">
        <v>4</v>
      </c>
      <c r="J186" s="17" t="s">
        <v>4</v>
      </c>
      <c r="K186" s="17" t="s">
        <v>4</v>
      </c>
      <c r="L186" s="17" t="s">
        <v>4</v>
      </c>
      <c r="M186" s="17" t="s">
        <v>4</v>
      </c>
      <c r="N186" s="17" t="s">
        <v>4</v>
      </c>
      <c r="O186" s="17" t="s">
        <v>4</v>
      </c>
      <c r="P186">
        <v>991076222</v>
      </c>
      <c r="Q186" t="s">
        <v>19</v>
      </c>
      <c r="R186" t="s">
        <v>20</v>
      </c>
      <c r="T186" t="s">
        <v>38</v>
      </c>
      <c r="V186" t="str">
        <f t="shared" si="6"/>
        <v>GPC</v>
      </c>
    </row>
    <row r="187" spans="1:22" x14ac:dyDescent="0.25">
      <c r="A187" t="s">
        <v>42</v>
      </c>
      <c r="B187" t="s">
        <v>27</v>
      </c>
      <c r="C187">
        <v>2053</v>
      </c>
      <c r="D187" s="17" t="s">
        <v>4</v>
      </c>
      <c r="E187" s="17" t="s">
        <v>4</v>
      </c>
      <c r="F187" s="17" t="s">
        <v>4</v>
      </c>
      <c r="G187" s="17" t="s">
        <v>4</v>
      </c>
      <c r="H187" s="17" t="s">
        <v>4</v>
      </c>
      <c r="I187" s="17" t="s">
        <v>4</v>
      </c>
      <c r="J187" s="17" t="s">
        <v>4</v>
      </c>
      <c r="K187" s="17" t="s">
        <v>4</v>
      </c>
      <c r="L187" s="17" t="s">
        <v>4</v>
      </c>
      <c r="M187" s="17" t="s">
        <v>4</v>
      </c>
      <c r="N187" s="17" t="s">
        <v>4</v>
      </c>
      <c r="O187" s="17" t="s">
        <v>4</v>
      </c>
      <c r="P187">
        <v>991076223</v>
      </c>
      <c r="Q187" t="s">
        <v>19</v>
      </c>
      <c r="R187" t="s">
        <v>20</v>
      </c>
      <c r="T187" t="s">
        <v>38</v>
      </c>
      <c r="V187" t="str">
        <f t="shared" si="6"/>
        <v>GPC</v>
      </c>
    </row>
    <row r="188" spans="1:22" x14ac:dyDescent="0.25">
      <c r="A188" t="s">
        <v>42</v>
      </c>
      <c r="B188" t="s">
        <v>27</v>
      </c>
      <c r="C188">
        <v>2054</v>
      </c>
      <c r="D188" s="17" t="s">
        <v>4</v>
      </c>
      <c r="E188" s="17" t="s">
        <v>4</v>
      </c>
      <c r="F188" s="17" t="s">
        <v>4</v>
      </c>
      <c r="G188" s="17" t="s">
        <v>4</v>
      </c>
      <c r="H188" s="17" t="s">
        <v>4</v>
      </c>
      <c r="I188" s="17" t="s">
        <v>4</v>
      </c>
      <c r="J188" s="17" t="s">
        <v>4</v>
      </c>
      <c r="K188" s="17" t="s">
        <v>4</v>
      </c>
      <c r="L188" s="17" t="s">
        <v>4</v>
      </c>
      <c r="M188" s="17" t="s">
        <v>4</v>
      </c>
      <c r="N188" s="17" t="s">
        <v>4</v>
      </c>
      <c r="O188" s="17" t="s">
        <v>4</v>
      </c>
      <c r="P188">
        <v>991076224</v>
      </c>
      <c r="Q188" t="s">
        <v>19</v>
      </c>
      <c r="R188" t="s">
        <v>20</v>
      </c>
      <c r="T188" t="s">
        <v>38</v>
      </c>
      <c r="V188" t="str">
        <f t="shared" si="6"/>
        <v>GPC</v>
      </c>
    </row>
    <row r="189" spans="1:22" x14ac:dyDescent="0.25">
      <c r="A189" t="s">
        <v>42</v>
      </c>
      <c r="B189" t="s">
        <v>27</v>
      </c>
      <c r="C189">
        <v>2055</v>
      </c>
      <c r="D189" s="17" t="s">
        <v>4</v>
      </c>
      <c r="E189" s="17" t="s">
        <v>4</v>
      </c>
      <c r="F189" s="17" t="s">
        <v>4</v>
      </c>
      <c r="G189" s="17" t="s">
        <v>4</v>
      </c>
      <c r="H189" s="17" t="s">
        <v>4</v>
      </c>
      <c r="I189" s="17" t="s">
        <v>4</v>
      </c>
      <c r="J189" s="17" t="s">
        <v>4</v>
      </c>
      <c r="K189" s="17" t="s">
        <v>4</v>
      </c>
      <c r="L189" s="17" t="s">
        <v>4</v>
      </c>
      <c r="M189" s="17" t="s">
        <v>4</v>
      </c>
      <c r="N189" s="17" t="s">
        <v>4</v>
      </c>
      <c r="O189" s="17" t="s">
        <v>4</v>
      </c>
      <c r="P189">
        <v>991076225</v>
      </c>
      <c r="Q189" t="s">
        <v>19</v>
      </c>
      <c r="R189" t="s">
        <v>20</v>
      </c>
      <c r="T189" t="s">
        <v>38</v>
      </c>
      <c r="V189" t="str">
        <f t="shared" si="6"/>
        <v>GPC</v>
      </c>
    </row>
    <row r="190" spans="1:22" x14ac:dyDescent="0.25">
      <c r="A190" t="s">
        <v>42</v>
      </c>
      <c r="B190" t="s">
        <v>27</v>
      </c>
      <c r="C190">
        <v>2056</v>
      </c>
      <c r="D190" s="17" t="s">
        <v>4</v>
      </c>
      <c r="E190" s="17" t="s">
        <v>4</v>
      </c>
      <c r="F190" s="17" t="s">
        <v>4</v>
      </c>
      <c r="G190" s="17" t="s">
        <v>4</v>
      </c>
      <c r="H190" s="17" t="s">
        <v>4</v>
      </c>
      <c r="I190" s="17" t="s">
        <v>4</v>
      </c>
      <c r="J190" s="17" t="s">
        <v>4</v>
      </c>
      <c r="K190" s="17" t="s">
        <v>4</v>
      </c>
      <c r="L190" s="17" t="s">
        <v>4</v>
      </c>
      <c r="M190" s="17" t="s">
        <v>4</v>
      </c>
      <c r="N190" s="17" t="s">
        <v>4</v>
      </c>
      <c r="O190" s="17" t="s">
        <v>4</v>
      </c>
      <c r="P190">
        <v>991076226</v>
      </c>
      <c r="Q190" t="s">
        <v>19</v>
      </c>
      <c r="R190" t="s">
        <v>20</v>
      </c>
      <c r="T190" t="s">
        <v>38</v>
      </c>
      <c r="V190" t="str">
        <f t="shared" si="6"/>
        <v>GPC</v>
      </c>
    </row>
    <row r="191" spans="1:22" x14ac:dyDescent="0.25">
      <c r="A191" t="s">
        <v>42</v>
      </c>
      <c r="B191" t="s">
        <v>27</v>
      </c>
      <c r="C191">
        <v>2057</v>
      </c>
      <c r="D191" s="17" t="s">
        <v>4</v>
      </c>
      <c r="E191" s="17" t="s">
        <v>4</v>
      </c>
      <c r="F191" s="17" t="s">
        <v>4</v>
      </c>
      <c r="G191" s="17" t="s">
        <v>4</v>
      </c>
      <c r="H191" s="17" t="s">
        <v>4</v>
      </c>
      <c r="I191" s="17" t="s">
        <v>4</v>
      </c>
      <c r="J191" s="17" t="s">
        <v>4</v>
      </c>
      <c r="K191" s="17" t="s">
        <v>4</v>
      </c>
      <c r="L191" s="17" t="s">
        <v>4</v>
      </c>
      <c r="M191" s="17" t="s">
        <v>4</v>
      </c>
      <c r="N191" s="17" t="s">
        <v>4</v>
      </c>
      <c r="O191" s="17" t="s">
        <v>4</v>
      </c>
      <c r="P191">
        <v>991076227</v>
      </c>
      <c r="Q191" t="s">
        <v>19</v>
      </c>
      <c r="R191" t="s">
        <v>20</v>
      </c>
      <c r="T191" t="s">
        <v>38</v>
      </c>
      <c r="V191" t="str">
        <f t="shared" si="6"/>
        <v>GPC</v>
      </c>
    </row>
    <row r="192" spans="1:22" x14ac:dyDescent="0.25">
      <c r="A192" t="s">
        <v>42</v>
      </c>
      <c r="B192" t="s">
        <v>27</v>
      </c>
      <c r="C192">
        <v>2058</v>
      </c>
      <c r="D192" s="17" t="s">
        <v>4</v>
      </c>
      <c r="E192" s="17" t="s">
        <v>4</v>
      </c>
      <c r="F192" s="17" t="s">
        <v>4</v>
      </c>
      <c r="G192" s="17" t="s">
        <v>4</v>
      </c>
      <c r="H192" s="17" t="s">
        <v>4</v>
      </c>
      <c r="I192" s="17" t="s">
        <v>4</v>
      </c>
      <c r="J192" s="17" t="s">
        <v>4</v>
      </c>
      <c r="K192" s="17" t="s">
        <v>4</v>
      </c>
      <c r="L192" s="17" t="s">
        <v>4</v>
      </c>
      <c r="M192" s="17" t="s">
        <v>4</v>
      </c>
      <c r="N192" s="17" t="s">
        <v>4</v>
      </c>
      <c r="O192" s="17" t="s">
        <v>4</v>
      </c>
      <c r="P192">
        <v>991076228</v>
      </c>
      <c r="Q192" t="s">
        <v>19</v>
      </c>
      <c r="R192" t="s">
        <v>20</v>
      </c>
      <c r="T192" t="s">
        <v>38</v>
      </c>
      <c r="V192" t="str">
        <f t="shared" si="6"/>
        <v>GPC</v>
      </c>
    </row>
    <row r="193" spans="1:22" x14ac:dyDescent="0.25">
      <c r="A193" t="s">
        <v>42</v>
      </c>
      <c r="B193" t="s">
        <v>27</v>
      </c>
      <c r="C193">
        <v>2059</v>
      </c>
      <c r="D193" s="17" t="s">
        <v>4</v>
      </c>
      <c r="E193" s="17" t="s">
        <v>4</v>
      </c>
      <c r="F193" s="17" t="s">
        <v>4</v>
      </c>
      <c r="G193" s="17" t="s">
        <v>4</v>
      </c>
      <c r="H193" s="17" t="s">
        <v>4</v>
      </c>
      <c r="I193" s="17" t="s">
        <v>4</v>
      </c>
      <c r="J193" s="17" t="s">
        <v>4</v>
      </c>
      <c r="K193" s="17" t="s">
        <v>4</v>
      </c>
      <c r="L193" s="17" t="s">
        <v>4</v>
      </c>
      <c r="M193" s="17" t="s">
        <v>4</v>
      </c>
      <c r="N193" s="17" t="s">
        <v>4</v>
      </c>
      <c r="O193" s="17" t="s">
        <v>4</v>
      </c>
      <c r="P193">
        <v>991076229</v>
      </c>
      <c r="Q193" t="s">
        <v>19</v>
      </c>
      <c r="R193" t="s">
        <v>20</v>
      </c>
      <c r="T193" t="s">
        <v>38</v>
      </c>
      <c r="V193" t="str">
        <f t="shared" si="6"/>
        <v>GPC</v>
      </c>
    </row>
    <row r="194" spans="1:22" x14ac:dyDescent="0.25">
      <c r="A194" t="s">
        <v>42</v>
      </c>
      <c r="B194" t="s">
        <v>27</v>
      </c>
      <c r="C194">
        <v>2060</v>
      </c>
      <c r="D194" s="17" t="s">
        <v>4</v>
      </c>
      <c r="E194" s="17" t="s">
        <v>4</v>
      </c>
      <c r="F194" s="17" t="s">
        <v>4</v>
      </c>
      <c r="G194" s="17" t="s">
        <v>4</v>
      </c>
      <c r="H194" s="17" t="s">
        <v>4</v>
      </c>
      <c r="I194" s="17" t="s">
        <v>4</v>
      </c>
      <c r="J194" s="17" t="s">
        <v>4</v>
      </c>
      <c r="K194" s="17" t="s">
        <v>4</v>
      </c>
      <c r="L194" s="17" t="s">
        <v>4</v>
      </c>
      <c r="M194" s="17" t="s">
        <v>4</v>
      </c>
      <c r="N194" s="17" t="s">
        <v>4</v>
      </c>
      <c r="O194" s="17" t="s">
        <v>4</v>
      </c>
      <c r="P194">
        <v>991076230</v>
      </c>
      <c r="Q194" t="s">
        <v>19</v>
      </c>
      <c r="R194" t="s">
        <v>20</v>
      </c>
      <c r="T194" t="s">
        <v>38</v>
      </c>
      <c r="V194" t="str">
        <f t="shared" si="6"/>
        <v>GPC</v>
      </c>
    </row>
    <row r="195" spans="1:22" x14ac:dyDescent="0.25">
      <c r="A195" t="s">
        <v>42</v>
      </c>
      <c r="B195" t="s">
        <v>27</v>
      </c>
      <c r="C195">
        <v>2061</v>
      </c>
      <c r="D195" s="17" t="s">
        <v>4</v>
      </c>
      <c r="E195" s="17" t="s">
        <v>4</v>
      </c>
      <c r="F195" s="17" t="s">
        <v>4</v>
      </c>
      <c r="G195" s="17" t="s">
        <v>4</v>
      </c>
      <c r="H195" s="17" t="s">
        <v>4</v>
      </c>
      <c r="I195" s="17" t="s">
        <v>4</v>
      </c>
      <c r="J195" s="17" t="s">
        <v>4</v>
      </c>
      <c r="K195" s="17" t="s">
        <v>4</v>
      </c>
      <c r="L195" s="17" t="s">
        <v>4</v>
      </c>
      <c r="M195" s="17" t="s">
        <v>4</v>
      </c>
      <c r="N195" s="17" t="s">
        <v>4</v>
      </c>
      <c r="O195" s="17" t="s">
        <v>4</v>
      </c>
      <c r="P195">
        <v>991076231</v>
      </c>
      <c r="Q195" t="s">
        <v>19</v>
      </c>
      <c r="R195" t="s">
        <v>20</v>
      </c>
      <c r="T195" t="s">
        <v>38</v>
      </c>
      <c r="V195" t="str">
        <f t="shared" si="6"/>
        <v>GPC</v>
      </c>
    </row>
    <row r="196" spans="1:22" x14ac:dyDescent="0.25">
      <c r="A196" t="s">
        <v>42</v>
      </c>
      <c r="B196" t="s">
        <v>27</v>
      </c>
      <c r="C196">
        <v>2062</v>
      </c>
      <c r="D196" s="17" t="s">
        <v>4</v>
      </c>
      <c r="E196" s="17" t="s">
        <v>4</v>
      </c>
      <c r="F196" s="17" t="s">
        <v>4</v>
      </c>
      <c r="G196" s="17" t="s">
        <v>4</v>
      </c>
      <c r="H196" s="17" t="s">
        <v>4</v>
      </c>
      <c r="I196" s="17" t="s">
        <v>4</v>
      </c>
      <c r="J196" s="17" t="s">
        <v>4</v>
      </c>
      <c r="K196" s="17" t="s">
        <v>4</v>
      </c>
      <c r="L196" s="17" t="s">
        <v>4</v>
      </c>
      <c r="M196" s="17" t="s">
        <v>4</v>
      </c>
      <c r="N196" s="17" t="s">
        <v>4</v>
      </c>
      <c r="O196" s="17" t="s">
        <v>4</v>
      </c>
      <c r="P196">
        <v>991076232</v>
      </c>
      <c r="Q196" t="s">
        <v>19</v>
      </c>
      <c r="R196" t="s">
        <v>20</v>
      </c>
      <c r="T196" t="s">
        <v>38</v>
      </c>
      <c r="V196" t="str">
        <f t="shared" si="6"/>
        <v>GPC</v>
      </c>
    </row>
    <row r="197" spans="1:22" x14ac:dyDescent="0.25">
      <c r="A197" t="s">
        <v>43</v>
      </c>
      <c r="B197" t="s">
        <v>27</v>
      </c>
      <c r="C197">
        <v>2024</v>
      </c>
      <c r="D197" s="17" t="s">
        <v>4</v>
      </c>
      <c r="E197" s="17" t="s">
        <v>4</v>
      </c>
      <c r="F197" s="17" t="s">
        <v>4</v>
      </c>
      <c r="G197" s="17" t="s">
        <v>4</v>
      </c>
      <c r="H197" s="17" t="s">
        <v>4</v>
      </c>
      <c r="I197" s="17" t="s">
        <v>4</v>
      </c>
      <c r="J197" s="17" t="s">
        <v>4</v>
      </c>
      <c r="K197" s="17" t="s">
        <v>4</v>
      </c>
      <c r="L197" s="17" t="s">
        <v>4</v>
      </c>
      <c r="M197" s="17" t="s">
        <v>4</v>
      </c>
      <c r="N197" s="17" t="s">
        <v>4</v>
      </c>
      <c r="O197" s="17" t="s">
        <v>4</v>
      </c>
      <c r="P197">
        <v>991076272</v>
      </c>
      <c r="Q197" t="s">
        <v>19</v>
      </c>
      <c r="R197" t="s">
        <v>20</v>
      </c>
      <c r="T197" t="s">
        <v>40</v>
      </c>
      <c r="V197" t="str">
        <f t="shared" si="6"/>
        <v>MPC</v>
      </c>
    </row>
    <row r="198" spans="1:22" x14ac:dyDescent="0.25">
      <c r="A198" t="s">
        <v>43</v>
      </c>
      <c r="B198" t="s">
        <v>27</v>
      </c>
      <c r="C198">
        <v>2025</v>
      </c>
      <c r="D198" s="17" t="s">
        <v>4</v>
      </c>
      <c r="E198" s="17" t="s">
        <v>4</v>
      </c>
      <c r="F198" s="17" t="s">
        <v>4</v>
      </c>
      <c r="G198" s="17" t="s">
        <v>4</v>
      </c>
      <c r="H198" s="17" t="s">
        <v>4</v>
      </c>
      <c r="I198" s="17" t="s">
        <v>4</v>
      </c>
      <c r="J198" s="17" t="s">
        <v>4</v>
      </c>
      <c r="K198" s="17" t="s">
        <v>4</v>
      </c>
      <c r="L198" s="17" t="s">
        <v>4</v>
      </c>
      <c r="M198" s="17" t="s">
        <v>4</v>
      </c>
      <c r="N198" s="17" t="s">
        <v>4</v>
      </c>
      <c r="O198" s="17" t="s">
        <v>4</v>
      </c>
      <c r="P198">
        <v>991076273</v>
      </c>
      <c r="Q198" t="s">
        <v>19</v>
      </c>
      <c r="R198" t="s">
        <v>20</v>
      </c>
      <c r="T198" t="s">
        <v>40</v>
      </c>
      <c r="V198" t="str">
        <f t="shared" si="6"/>
        <v>MPC</v>
      </c>
    </row>
    <row r="199" spans="1:22" x14ac:dyDescent="0.25">
      <c r="A199" t="s">
        <v>43</v>
      </c>
      <c r="B199" t="s">
        <v>27</v>
      </c>
      <c r="C199">
        <v>2026</v>
      </c>
      <c r="D199" s="17" t="s">
        <v>4</v>
      </c>
      <c r="E199" s="17" t="s">
        <v>4</v>
      </c>
      <c r="F199" s="17" t="s">
        <v>4</v>
      </c>
      <c r="G199" s="17" t="s">
        <v>4</v>
      </c>
      <c r="H199" s="17" t="s">
        <v>4</v>
      </c>
      <c r="I199" s="17" t="s">
        <v>4</v>
      </c>
      <c r="J199" s="17" t="s">
        <v>4</v>
      </c>
      <c r="K199" s="17" t="s">
        <v>4</v>
      </c>
      <c r="L199" s="17" t="s">
        <v>4</v>
      </c>
      <c r="M199" s="17" t="s">
        <v>4</v>
      </c>
      <c r="N199" s="17" t="s">
        <v>4</v>
      </c>
      <c r="O199" s="17" t="s">
        <v>4</v>
      </c>
      <c r="P199">
        <v>991076274</v>
      </c>
      <c r="Q199" t="s">
        <v>19</v>
      </c>
      <c r="R199" t="s">
        <v>20</v>
      </c>
      <c r="T199" t="s">
        <v>40</v>
      </c>
      <c r="V199" t="str">
        <f t="shared" si="6"/>
        <v>MPC</v>
      </c>
    </row>
    <row r="200" spans="1:22" x14ac:dyDescent="0.25">
      <c r="A200" t="s">
        <v>43</v>
      </c>
      <c r="B200" t="s">
        <v>27</v>
      </c>
      <c r="C200">
        <v>2027</v>
      </c>
      <c r="D200" s="17" t="s">
        <v>4</v>
      </c>
      <c r="E200" s="17" t="s">
        <v>4</v>
      </c>
      <c r="F200" s="17" t="s">
        <v>4</v>
      </c>
      <c r="G200" s="17" t="s">
        <v>4</v>
      </c>
      <c r="H200" s="17" t="s">
        <v>4</v>
      </c>
      <c r="I200" s="17" t="s">
        <v>4</v>
      </c>
      <c r="J200" s="17" t="s">
        <v>4</v>
      </c>
      <c r="K200" s="17" t="s">
        <v>4</v>
      </c>
      <c r="L200" s="17" t="s">
        <v>4</v>
      </c>
      <c r="M200" s="17" t="s">
        <v>4</v>
      </c>
      <c r="N200" s="17" t="s">
        <v>4</v>
      </c>
      <c r="O200" s="17" t="s">
        <v>4</v>
      </c>
      <c r="P200">
        <v>991076275</v>
      </c>
      <c r="Q200" t="s">
        <v>19</v>
      </c>
      <c r="R200" t="s">
        <v>20</v>
      </c>
      <c r="T200" t="s">
        <v>40</v>
      </c>
      <c r="V200" t="str">
        <f t="shared" si="6"/>
        <v>MPC</v>
      </c>
    </row>
    <row r="201" spans="1:22" x14ac:dyDescent="0.25">
      <c r="A201" t="s">
        <v>43</v>
      </c>
      <c r="B201" t="s">
        <v>27</v>
      </c>
      <c r="C201">
        <v>2028</v>
      </c>
      <c r="D201" s="17" t="s">
        <v>4</v>
      </c>
      <c r="E201" s="17" t="s">
        <v>4</v>
      </c>
      <c r="F201" s="17" t="s">
        <v>4</v>
      </c>
      <c r="G201" s="17" t="s">
        <v>4</v>
      </c>
      <c r="H201" s="17" t="s">
        <v>4</v>
      </c>
      <c r="I201" s="17" t="s">
        <v>4</v>
      </c>
      <c r="J201" s="17" t="s">
        <v>4</v>
      </c>
      <c r="K201" s="17" t="s">
        <v>4</v>
      </c>
      <c r="L201" s="17" t="s">
        <v>4</v>
      </c>
      <c r="M201" s="17" t="s">
        <v>4</v>
      </c>
      <c r="N201" s="17" t="s">
        <v>4</v>
      </c>
      <c r="O201" s="17" t="s">
        <v>4</v>
      </c>
      <c r="P201">
        <v>991076276</v>
      </c>
      <c r="Q201" t="s">
        <v>19</v>
      </c>
      <c r="R201" t="s">
        <v>20</v>
      </c>
      <c r="T201" t="s">
        <v>40</v>
      </c>
      <c r="V201" t="str">
        <f t="shared" si="6"/>
        <v>MPC</v>
      </c>
    </row>
    <row r="202" spans="1:22" x14ac:dyDescent="0.25">
      <c r="A202" t="s">
        <v>43</v>
      </c>
      <c r="B202" t="s">
        <v>27</v>
      </c>
      <c r="C202">
        <v>2029</v>
      </c>
      <c r="D202" s="17" t="s">
        <v>4</v>
      </c>
      <c r="E202" s="17" t="s">
        <v>4</v>
      </c>
      <c r="F202" s="17" t="s">
        <v>4</v>
      </c>
      <c r="G202" s="17" t="s">
        <v>4</v>
      </c>
      <c r="H202" s="17" t="s">
        <v>4</v>
      </c>
      <c r="I202" s="17" t="s">
        <v>4</v>
      </c>
      <c r="J202" s="17" t="s">
        <v>4</v>
      </c>
      <c r="K202" s="17" t="s">
        <v>4</v>
      </c>
      <c r="L202" s="17" t="s">
        <v>4</v>
      </c>
      <c r="M202" s="17" t="s">
        <v>4</v>
      </c>
      <c r="N202" s="17" t="s">
        <v>4</v>
      </c>
      <c r="O202" s="17" t="s">
        <v>4</v>
      </c>
      <c r="P202">
        <v>991076277</v>
      </c>
      <c r="Q202" t="s">
        <v>19</v>
      </c>
      <c r="R202" t="s">
        <v>20</v>
      </c>
      <c r="T202" t="s">
        <v>40</v>
      </c>
      <c r="V202" t="str">
        <f t="shared" si="6"/>
        <v>MPC</v>
      </c>
    </row>
    <row r="203" spans="1:22" x14ac:dyDescent="0.25">
      <c r="A203" t="s">
        <v>43</v>
      </c>
      <c r="B203" t="s">
        <v>27</v>
      </c>
      <c r="C203">
        <v>2030</v>
      </c>
      <c r="D203" s="17" t="s">
        <v>4</v>
      </c>
      <c r="E203" s="17" t="s">
        <v>4</v>
      </c>
      <c r="F203" s="17" t="s">
        <v>4</v>
      </c>
      <c r="G203" s="17" t="s">
        <v>4</v>
      </c>
      <c r="H203" s="17" t="s">
        <v>4</v>
      </c>
      <c r="I203" s="17" t="s">
        <v>4</v>
      </c>
      <c r="J203" s="17" t="s">
        <v>4</v>
      </c>
      <c r="K203" s="17" t="s">
        <v>4</v>
      </c>
      <c r="L203" s="17" t="s">
        <v>4</v>
      </c>
      <c r="M203" s="17" t="s">
        <v>4</v>
      </c>
      <c r="N203" s="17" t="s">
        <v>4</v>
      </c>
      <c r="O203" s="17" t="s">
        <v>4</v>
      </c>
      <c r="P203">
        <v>991076278</v>
      </c>
      <c r="Q203" t="s">
        <v>19</v>
      </c>
      <c r="R203" t="s">
        <v>20</v>
      </c>
      <c r="T203" t="s">
        <v>40</v>
      </c>
      <c r="V203" t="str">
        <f t="shared" si="6"/>
        <v>MPC</v>
      </c>
    </row>
    <row r="204" spans="1:22" x14ac:dyDescent="0.25">
      <c r="A204" t="s">
        <v>43</v>
      </c>
      <c r="B204" t="s">
        <v>27</v>
      </c>
      <c r="C204">
        <v>2031</v>
      </c>
      <c r="D204" s="17" t="s">
        <v>4</v>
      </c>
      <c r="E204" s="17" t="s">
        <v>4</v>
      </c>
      <c r="F204" s="17" t="s">
        <v>4</v>
      </c>
      <c r="G204" s="17" t="s">
        <v>4</v>
      </c>
      <c r="H204" s="17" t="s">
        <v>4</v>
      </c>
      <c r="I204" s="17" t="s">
        <v>4</v>
      </c>
      <c r="J204" s="17" t="s">
        <v>4</v>
      </c>
      <c r="K204" s="17" t="s">
        <v>4</v>
      </c>
      <c r="L204" s="17" t="s">
        <v>4</v>
      </c>
      <c r="M204" s="17" t="s">
        <v>4</v>
      </c>
      <c r="N204" s="17" t="s">
        <v>4</v>
      </c>
      <c r="O204" s="17" t="s">
        <v>4</v>
      </c>
      <c r="P204">
        <v>991076279</v>
      </c>
      <c r="Q204" t="s">
        <v>19</v>
      </c>
      <c r="R204" t="s">
        <v>20</v>
      </c>
      <c r="T204" t="s">
        <v>40</v>
      </c>
      <c r="V204" t="str">
        <f t="shared" si="6"/>
        <v>MPC</v>
      </c>
    </row>
    <row r="205" spans="1:22" x14ac:dyDescent="0.25">
      <c r="A205" t="s">
        <v>43</v>
      </c>
      <c r="B205" t="s">
        <v>27</v>
      </c>
      <c r="C205">
        <v>2032</v>
      </c>
      <c r="D205" s="17" t="s">
        <v>4</v>
      </c>
      <c r="E205" s="17" t="s">
        <v>4</v>
      </c>
      <c r="F205" s="17" t="s">
        <v>4</v>
      </c>
      <c r="G205" s="17" t="s">
        <v>4</v>
      </c>
      <c r="H205" s="17" t="s">
        <v>4</v>
      </c>
      <c r="I205" s="17" t="s">
        <v>4</v>
      </c>
      <c r="J205" s="17" t="s">
        <v>4</v>
      </c>
      <c r="K205" s="17" t="s">
        <v>4</v>
      </c>
      <c r="L205" s="17" t="s">
        <v>4</v>
      </c>
      <c r="M205" s="17" t="s">
        <v>4</v>
      </c>
      <c r="N205" s="17" t="s">
        <v>4</v>
      </c>
      <c r="O205" s="17" t="s">
        <v>4</v>
      </c>
      <c r="P205">
        <v>991076280</v>
      </c>
      <c r="Q205" t="s">
        <v>19</v>
      </c>
      <c r="R205" t="s">
        <v>20</v>
      </c>
      <c r="T205" t="s">
        <v>40</v>
      </c>
      <c r="V205" t="str">
        <f t="shared" si="6"/>
        <v>MPC</v>
      </c>
    </row>
    <row r="206" spans="1:22" x14ac:dyDescent="0.25">
      <c r="A206" t="s">
        <v>43</v>
      </c>
      <c r="B206" t="s">
        <v>27</v>
      </c>
      <c r="C206">
        <v>2033</v>
      </c>
      <c r="D206" s="17" t="s">
        <v>4</v>
      </c>
      <c r="E206" s="17" t="s">
        <v>4</v>
      </c>
      <c r="F206" s="17" t="s">
        <v>4</v>
      </c>
      <c r="G206" s="17" t="s">
        <v>4</v>
      </c>
      <c r="H206" s="17" t="s">
        <v>4</v>
      </c>
      <c r="I206" s="17" t="s">
        <v>4</v>
      </c>
      <c r="J206" s="17" t="s">
        <v>4</v>
      </c>
      <c r="K206" s="17" t="s">
        <v>4</v>
      </c>
      <c r="L206" s="17" t="s">
        <v>4</v>
      </c>
      <c r="M206" s="17" t="s">
        <v>4</v>
      </c>
      <c r="N206" s="17" t="s">
        <v>4</v>
      </c>
      <c r="O206" s="17" t="s">
        <v>4</v>
      </c>
      <c r="P206">
        <v>991076281</v>
      </c>
      <c r="Q206" t="s">
        <v>19</v>
      </c>
      <c r="R206" t="s">
        <v>20</v>
      </c>
      <c r="T206" t="s">
        <v>40</v>
      </c>
      <c r="V206" t="str">
        <f t="shared" si="6"/>
        <v>MPC</v>
      </c>
    </row>
    <row r="207" spans="1:22" x14ac:dyDescent="0.25">
      <c r="A207" t="s">
        <v>43</v>
      </c>
      <c r="B207" t="s">
        <v>27</v>
      </c>
      <c r="C207">
        <v>2034</v>
      </c>
      <c r="D207" s="17" t="s">
        <v>4</v>
      </c>
      <c r="E207" s="17" t="s">
        <v>4</v>
      </c>
      <c r="F207" s="17" t="s">
        <v>4</v>
      </c>
      <c r="G207" s="17" t="s">
        <v>4</v>
      </c>
      <c r="H207" s="17" t="s">
        <v>4</v>
      </c>
      <c r="I207" s="17" t="s">
        <v>4</v>
      </c>
      <c r="J207" s="17" t="s">
        <v>4</v>
      </c>
      <c r="K207" s="17" t="s">
        <v>4</v>
      </c>
      <c r="L207" s="17" t="s">
        <v>4</v>
      </c>
      <c r="M207" s="17" t="s">
        <v>4</v>
      </c>
      <c r="N207" s="17" t="s">
        <v>4</v>
      </c>
      <c r="O207" s="17" t="s">
        <v>4</v>
      </c>
      <c r="P207">
        <v>991076282</v>
      </c>
      <c r="Q207" t="s">
        <v>19</v>
      </c>
      <c r="R207" t="s">
        <v>20</v>
      </c>
      <c r="T207" t="s">
        <v>40</v>
      </c>
      <c r="V207" t="str">
        <f t="shared" si="6"/>
        <v>MPC</v>
      </c>
    </row>
    <row r="208" spans="1:22" x14ac:dyDescent="0.25">
      <c r="A208" t="s">
        <v>43</v>
      </c>
      <c r="B208" t="s">
        <v>27</v>
      </c>
      <c r="C208">
        <v>2035</v>
      </c>
      <c r="D208" s="17" t="s">
        <v>4</v>
      </c>
      <c r="E208" s="17" t="s">
        <v>4</v>
      </c>
      <c r="F208" s="17" t="s">
        <v>4</v>
      </c>
      <c r="G208" s="17" t="s">
        <v>4</v>
      </c>
      <c r="H208" s="17" t="s">
        <v>4</v>
      </c>
      <c r="I208" s="17" t="s">
        <v>4</v>
      </c>
      <c r="J208" s="17" t="s">
        <v>4</v>
      </c>
      <c r="K208" s="17" t="s">
        <v>4</v>
      </c>
      <c r="L208" s="17" t="s">
        <v>4</v>
      </c>
      <c r="M208" s="17" t="s">
        <v>4</v>
      </c>
      <c r="N208" s="17" t="s">
        <v>4</v>
      </c>
      <c r="O208" s="17" t="s">
        <v>4</v>
      </c>
      <c r="P208">
        <v>991076283</v>
      </c>
      <c r="Q208" t="s">
        <v>19</v>
      </c>
      <c r="R208" t="s">
        <v>20</v>
      </c>
      <c r="T208" t="s">
        <v>40</v>
      </c>
      <c r="V208" t="str">
        <f t="shared" si="6"/>
        <v>MPC</v>
      </c>
    </row>
    <row r="209" spans="1:22" x14ac:dyDescent="0.25">
      <c r="A209" t="s">
        <v>43</v>
      </c>
      <c r="B209" t="s">
        <v>27</v>
      </c>
      <c r="C209">
        <v>2036</v>
      </c>
      <c r="D209" s="17" t="s">
        <v>4</v>
      </c>
      <c r="E209" s="17" t="s">
        <v>4</v>
      </c>
      <c r="F209" s="17" t="s">
        <v>4</v>
      </c>
      <c r="G209" s="17" t="s">
        <v>4</v>
      </c>
      <c r="H209" s="17" t="s">
        <v>4</v>
      </c>
      <c r="I209" s="17" t="s">
        <v>4</v>
      </c>
      <c r="J209" s="17" t="s">
        <v>4</v>
      </c>
      <c r="K209" s="17" t="s">
        <v>4</v>
      </c>
      <c r="L209" s="17" t="s">
        <v>4</v>
      </c>
      <c r="M209" s="17" t="s">
        <v>4</v>
      </c>
      <c r="N209" s="17" t="s">
        <v>4</v>
      </c>
      <c r="O209" s="17" t="s">
        <v>4</v>
      </c>
      <c r="P209">
        <v>991076284</v>
      </c>
      <c r="Q209" t="s">
        <v>19</v>
      </c>
      <c r="R209" t="s">
        <v>20</v>
      </c>
      <c r="T209" t="s">
        <v>40</v>
      </c>
      <c r="V209" t="str">
        <f t="shared" si="6"/>
        <v>MPC</v>
      </c>
    </row>
    <row r="210" spans="1:22" x14ac:dyDescent="0.25">
      <c r="A210" t="s">
        <v>43</v>
      </c>
      <c r="B210" t="s">
        <v>27</v>
      </c>
      <c r="C210">
        <v>2037</v>
      </c>
      <c r="D210" s="17" t="s">
        <v>4</v>
      </c>
      <c r="E210" s="17" t="s">
        <v>4</v>
      </c>
      <c r="F210" s="17" t="s">
        <v>4</v>
      </c>
      <c r="G210" s="17" t="s">
        <v>4</v>
      </c>
      <c r="H210" s="17" t="s">
        <v>4</v>
      </c>
      <c r="I210" s="17" t="s">
        <v>4</v>
      </c>
      <c r="J210" s="17" t="s">
        <v>4</v>
      </c>
      <c r="K210" s="17" t="s">
        <v>4</v>
      </c>
      <c r="L210" s="17" t="s">
        <v>4</v>
      </c>
      <c r="M210" s="17" t="s">
        <v>4</v>
      </c>
      <c r="N210" s="17" t="s">
        <v>4</v>
      </c>
      <c r="O210" s="17" t="s">
        <v>4</v>
      </c>
      <c r="P210">
        <v>991076285</v>
      </c>
      <c r="Q210" t="s">
        <v>19</v>
      </c>
      <c r="R210" t="s">
        <v>20</v>
      </c>
      <c r="T210" t="s">
        <v>40</v>
      </c>
      <c r="V210" t="str">
        <f t="shared" si="6"/>
        <v>MPC</v>
      </c>
    </row>
    <row r="211" spans="1:22" x14ac:dyDescent="0.25">
      <c r="A211" t="s">
        <v>43</v>
      </c>
      <c r="B211" t="s">
        <v>27</v>
      </c>
      <c r="C211">
        <v>2038</v>
      </c>
      <c r="D211" s="17" t="s">
        <v>4</v>
      </c>
      <c r="E211" s="17" t="s">
        <v>4</v>
      </c>
      <c r="F211" s="17" t="s">
        <v>4</v>
      </c>
      <c r="G211" s="17" t="s">
        <v>4</v>
      </c>
      <c r="H211" s="17" t="s">
        <v>4</v>
      </c>
      <c r="I211" s="17" t="s">
        <v>4</v>
      </c>
      <c r="J211" s="17" t="s">
        <v>4</v>
      </c>
      <c r="K211" s="17" t="s">
        <v>4</v>
      </c>
      <c r="L211" s="17" t="s">
        <v>4</v>
      </c>
      <c r="M211" s="17" t="s">
        <v>4</v>
      </c>
      <c r="N211" s="17" t="s">
        <v>4</v>
      </c>
      <c r="O211" s="17" t="s">
        <v>4</v>
      </c>
      <c r="P211">
        <v>991076286</v>
      </c>
      <c r="Q211" t="s">
        <v>19</v>
      </c>
      <c r="R211" t="s">
        <v>20</v>
      </c>
      <c r="T211" t="s">
        <v>40</v>
      </c>
      <c r="V211" t="str">
        <f t="shared" si="6"/>
        <v>MPC</v>
      </c>
    </row>
    <row r="212" spans="1:22" x14ac:dyDescent="0.25">
      <c r="A212" t="s">
        <v>43</v>
      </c>
      <c r="B212" t="s">
        <v>27</v>
      </c>
      <c r="C212">
        <v>2039</v>
      </c>
      <c r="D212" s="17" t="s">
        <v>4</v>
      </c>
      <c r="E212" s="17" t="s">
        <v>4</v>
      </c>
      <c r="F212" s="17" t="s">
        <v>4</v>
      </c>
      <c r="G212" s="17" t="s">
        <v>4</v>
      </c>
      <c r="H212" s="17" t="s">
        <v>4</v>
      </c>
      <c r="I212" s="17" t="s">
        <v>4</v>
      </c>
      <c r="J212" s="17" t="s">
        <v>4</v>
      </c>
      <c r="K212" s="17" t="s">
        <v>4</v>
      </c>
      <c r="L212" s="17" t="s">
        <v>4</v>
      </c>
      <c r="M212" s="17" t="s">
        <v>4</v>
      </c>
      <c r="N212" s="17" t="s">
        <v>4</v>
      </c>
      <c r="O212" s="17" t="s">
        <v>4</v>
      </c>
      <c r="P212">
        <v>991076287</v>
      </c>
      <c r="Q212" t="s">
        <v>19</v>
      </c>
      <c r="R212" t="s">
        <v>20</v>
      </c>
      <c r="T212" t="s">
        <v>40</v>
      </c>
      <c r="V212" t="str">
        <f t="shared" si="6"/>
        <v>MPC</v>
      </c>
    </row>
    <row r="213" spans="1:22" x14ac:dyDescent="0.25">
      <c r="A213" t="s">
        <v>43</v>
      </c>
      <c r="B213" t="s">
        <v>27</v>
      </c>
      <c r="C213">
        <v>2040</v>
      </c>
      <c r="D213" s="17" t="s">
        <v>4</v>
      </c>
      <c r="E213" s="17" t="s">
        <v>4</v>
      </c>
      <c r="F213" s="17" t="s">
        <v>4</v>
      </c>
      <c r="G213" s="17" t="s">
        <v>4</v>
      </c>
      <c r="H213" s="17" t="s">
        <v>4</v>
      </c>
      <c r="I213" s="17" t="s">
        <v>4</v>
      </c>
      <c r="J213" s="17" t="s">
        <v>4</v>
      </c>
      <c r="K213" s="17" t="s">
        <v>4</v>
      </c>
      <c r="L213" s="17" t="s">
        <v>4</v>
      </c>
      <c r="M213" s="17" t="s">
        <v>4</v>
      </c>
      <c r="N213" s="17" t="s">
        <v>4</v>
      </c>
      <c r="O213" s="17" t="s">
        <v>4</v>
      </c>
      <c r="P213">
        <v>991076288</v>
      </c>
      <c r="Q213" t="s">
        <v>19</v>
      </c>
      <c r="R213" t="s">
        <v>20</v>
      </c>
      <c r="T213" t="s">
        <v>40</v>
      </c>
      <c r="V213" t="str">
        <f t="shared" si="6"/>
        <v>MPC</v>
      </c>
    </row>
    <row r="214" spans="1:22" x14ac:dyDescent="0.25">
      <c r="A214" t="s">
        <v>43</v>
      </c>
      <c r="B214" t="s">
        <v>27</v>
      </c>
      <c r="C214">
        <v>2041</v>
      </c>
      <c r="D214" s="17" t="s">
        <v>4</v>
      </c>
      <c r="E214" s="17" t="s">
        <v>4</v>
      </c>
      <c r="F214" s="17" t="s">
        <v>4</v>
      </c>
      <c r="G214" s="17" t="s">
        <v>4</v>
      </c>
      <c r="H214" s="17" t="s">
        <v>4</v>
      </c>
      <c r="I214" s="17" t="s">
        <v>4</v>
      </c>
      <c r="J214" s="17" t="s">
        <v>4</v>
      </c>
      <c r="K214" s="17" t="s">
        <v>4</v>
      </c>
      <c r="L214" s="17" t="s">
        <v>4</v>
      </c>
      <c r="M214" s="17" t="s">
        <v>4</v>
      </c>
      <c r="N214" s="17" t="s">
        <v>4</v>
      </c>
      <c r="O214" s="17" t="s">
        <v>4</v>
      </c>
      <c r="P214">
        <v>991076289</v>
      </c>
      <c r="Q214" t="s">
        <v>19</v>
      </c>
      <c r="R214" t="s">
        <v>20</v>
      </c>
      <c r="T214" t="s">
        <v>40</v>
      </c>
      <c r="V214" t="str">
        <f t="shared" si="6"/>
        <v>MPC</v>
      </c>
    </row>
    <row r="215" spans="1:22" x14ac:dyDescent="0.25">
      <c r="A215" t="s">
        <v>43</v>
      </c>
      <c r="B215" t="s">
        <v>27</v>
      </c>
      <c r="C215">
        <v>2042</v>
      </c>
      <c r="D215" s="17" t="s">
        <v>4</v>
      </c>
      <c r="E215" s="17" t="s">
        <v>4</v>
      </c>
      <c r="F215" s="17" t="s">
        <v>4</v>
      </c>
      <c r="G215" s="17" t="s">
        <v>4</v>
      </c>
      <c r="H215" s="17" t="s">
        <v>4</v>
      </c>
      <c r="I215" s="17" t="s">
        <v>4</v>
      </c>
      <c r="J215" s="17" t="s">
        <v>4</v>
      </c>
      <c r="K215" s="17" t="s">
        <v>4</v>
      </c>
      <c r="L215" s="17" t="s">
        <v>4</v>
      </c>
      <c r="M215" s="17" t="s">
        <v>4</v>
      </c>
      <c r="N215" s="17" t="s">
        <v>4</v>
      </c>
      <c r="O215" s="17" t="s">
        <v>4</v>
      </c>
      <c r="P215">
        <v>991076290</v>
      </c>
      <c r="Q215" t="s">
        <v>19</v>
      </c>
      <c r="R215" t="s">
        <v>20</v>
      </c>
      <c r="T215" t="s">
        <v>40</v>
      </c>
      <c r="V215" t="str">
        <f t="shared" si="6"/>
        <v>MPC</v>
      </c>
    </row>
    <row r="216" spans="1:22" x14ac:dyDescent="0.25">
      <c r="A216" t="s">
        <v>43</v>
      </c>
      <c r="B216" t="s">
        <v>27</v>
      </c>
      <c r="C216">
        <v>2043</v>
      </c>
      <c r="D216" s="17" t="s">
        <v>4</v>
      </c>
      <c r="E216" s="17" t="s">
        <v>4</v>
      </c>
      <c r="F216" s="17" t="s">
        <v>4</v>
      </c>
      <c r="G216" s="17" t="s">
        <v>4</v>
      </c>
      <c r="H216" s="17" t="s">
        <v>4</v>
      </c>
      <c r="I216" s="17" t="s">
        <v>4</v>
      </c>
      <c r="J216" s="17" t="s">
        <v>4</v>
      </c>
      <c r="K216" s="17" t="s">
        <v>4</v>
      </c>
      <c r="L216" s="17" t="s">
        <v>4</v>
      </c>
      <c r="M216" s="17" t="s">
        <v>4</v>
      </c>
      <c r="N216" s="17" t="s">
        <v>4</v>
      </c>
      <c r="O216" s="17" t="s">
        <v>4</v>
      </c>
      <c r="P216">
        <v>991076291</v>
      </c>
      <c r="Q216" t="s">
        <v>19</v>
      </c>
      <c r="R216" t="s">
        <v>20</v>
      </c>
      <c r="T216" t="s">
        <v>40</v>
      </c>
      <c r="V216" t="str">
        <f t="shared" si="6"/>
        <v>MPC</v>
      </c>
    </row>
    <row r="217" spans="1:22" x14ac:dyDescent="0.25">
      <c r="A217" t="s">
        <v>43</v>
      </c>
      <c r="B217" t="s">
        <v>27</v>
      </c>
      <c r="C217">
        <v>2044</v>
      </c>
      <c r="D217" s="17" t="s">
        <v>4</v>
      </c>
      <c r="E217" s="17" t="s">
        <v>4</v>
      </c>
      <c r="F217" s="17" t="s">
        <v>4</v>
      </c>
      <c r="G217" s="17" t="s">
        <v>4</v>
      </c>
      <c r="H217" s="17" t="s">
        <v>4</v>
      </c>
      <c r="I217" s="17" t="s">
        <v>4</v>
      </c>
      <c r="J217" s="17" t="s">
        <v>4</v>
      </c>
      <c r="K217" s="17" t="s">
        <v>4</v>
      </c>
      <c r="L217" s="17" t="s">
        <v>4</v>
      </c>
      <c r="M217" s="17" t="s">
        <v>4</v>
      </c>
      <c r="N217" s="17" t="s">
        <v>4</v>
      </c>
      <c r="O217" s="17" t="s">
        <v>4</v>
      </c>
      <c r="P217">
        <v>991076292</v>
      </c>
      <c r="Q217" t="s">
        <v>19</v>
      </c>
      <c r="R217" t="s">
        <v>20</v>
      </c>
      <c r="T217" t="s">
        <v>40</v>
      </c>
      <c r="V217" t="str">
        <f t="shared" ref="V217:V280" si="7">IF(ISERROR(SEARCH("APC",A217))=FALSE,"APC",IF(ISERROR(SEARCH("GPC",A217))=FALSE,"GPC",IF(ISERROR(SEARCH("MPC",A217))=FALSE,"MPC",NA())))</f>
        <v>MPC</v>
      </c>
    </row>
    <row r="218" spans="1:22" x14ac:dyDescent="0.25">
      <c r="A218" t="s">
        <v>43</v>
      </c>
      <c r="B218" t="s">
        <v>27</v>
      </c>
      <c r="C218">
        <v>2045</v>
      </c>
      <c r="D218" s="17" t="s">
        <v>4</v>
      </c>
      <c r="E218" s="17" t="s">
        <v>4</v>
      </c>
      <c r="F218" s="17" t="s">
        <v>4</v>
      </c>
      <c r="G218" s="17" t="s">
        <v>4</v>
      </c>
      <c r="H218" s="17" t="s">
        <v>4</v>
      </c>
      <c r="I218" s="17" t="s">
        <v>4</v>
      </c>
      <c r="J218" s="17" t="s">
        <v>4</v>
      </c>
      <c r="K218" s="17" t="s">
        <v>4</v>
      </c>
      <c r="L218" s="17" t="s">
        <v>4</v>
      </c>
      <c r="M218" s="17" t="s">
        <v>4</v>
      </c>
      <c r="N218" s="17" t="s">
        <v>4</v>
      </c>
      <c r="O218" s="17" t="s">
        <v>4</v>
      </c>
      <c r="P218">
        <v>991076293</v>
      </c>
      <c r="Q218" t="s">
        <v>19</v>
      </c>
      <c r="R218" t="s">
        <v>20</v>
      </c>
      <c r="T218" t="s">
        <v>40</v>
      </c>
      <c r="V218" t="str">
        <f t="shared" si="7"/>
        <v>MPC</v>
      </c>
    </row>
    <row r="219" spans="1:22" x14ac:dyDescent="0.25">
      <c r="A219" t="s">
        <v>43</v>
      </c>
      <c r="B219" t="s">
        <v>27</v>
      </c>
      <c r="C219">
        <v>2046</v>
      </c>
      <c r="D219" s="17" t="s">
        <v>4</v>
      </c>
      <c r="E219" s="17" t="s">
        <v>4</v>
      </c>
      <c r="F219" s="17" t="s">
        <v>4</v>
      </c>
      <c r="G219" s="17" t="s">
        <v>4</v>
      </c>
      <c r="H219" s="17" t="s">
        <v>4</v>
      </c>
      <c r="I219" s="17" t="s">
        <v>4</v>
      </c>
      <c r="J219" s="17" t="s">
        <v>4</v>
      </c>
      <c r="K219" s="17" t="s">
        <v>4</v>
      </c>
      <c r="L219" s="17" t="s">
        <v>4</v>
      </c>
      <c r="M219" s="17" t="s">
        <v>4</v>
      </c>
      <c r="N219" s="17" t="s">
        <v>4</v>
      </c>
      <c r="O219" s="17" t="s">
        <v>4</v>
      </c>
      <c r="P219">
        <v>991076294</v>
      </c>
      <c r="Q219" t="s">
        <v>19</v>
      </c>
      <c r="R219" t="s">
        <v>20</v>
      </c>
      <c r="T219" t="s">
        <v>40</v>
      </c>
      <c r="V219" t="str">
        <f t="shared" si="7"/>
        <v>MPC</v>
      </c>
    </row>
    <row r="220" spans="1:22" x14ac:dyDescent="0.25">
      <c r="A220" t="s">
        <v>43</v>
      </c>
      <c r="B220" t="s">
        <v>27</v>
      </c>
      <c r="C220">
        <v>2047</v>
      </c>
      <c r="D220" s="17" t="s">
        <v>4</v>
      </c>
      <c r="E220" s="17" t="s">
        <v>4</v>
      </c>
      <c r="F220" s="17" t="s">
        <v>4</v>
      </c>
      <c r="G220" s="17" t="s">
        <v>4</v>
      </c>
      <c r="H220" s="17" t="s">
        <v>4</v>
      </c>
      <c r="I220" s="17" t="s">
        <v>4</v>
      </c>
      <c r="J220" s="17" t="s">
        <v>4</v>
      </c>
      <c r="K220" s="17" t="s">
        <v>4</v>
      </c>
      <c r="L220" s="17" t="s">
        <v>4</v>
      </c>
      <c r="M220" s="17" t="s">
        <v>4</v>
      </c>
      <c r="N220" s="17" t="s">
        <v>4</v>
      </c>
      <c r="O220" s="17" t="s">
        <v>4</v>
      </c>
      <c r="P220">
        <v>991076295</v>
      </c>
      <c r="Q220" t="s">
        <v>19</v>
      </c>
      <c r="R220" t="s">
        <v>20</v>
      </c>
      <c r="T220" t="s">
        <v>40</v>
      </c>
      <c r="V220" t="str">
        <f t="shared" si="7"/>
        <v>MPC</v>
      </c>
    </row>
    <row r="221" spans="1:22" x14ac:dyDescent="0.25">
      <c r="A221" t="s">
        <v>43</v>
      </c>
      <c r="B221" t="s">
        <v>27</v>
      </c>
      <c r="C221">
        <v>2048</v>
      </c>
      <c r="D221" s="17" t="s">
        <v>4</v>
      </c>
      <c r="E221" s="17" t="s">
        <v>4</v>
      </c>
      <c r="F221" s="17" t="s">
        <v>4</v>
      </c>
      <c r="G221" s="17" t="s">
        <v>4</v>
      </c>
      <c r="H221" s="17" t="s">
        <v>4</v>
      </c>
      <c r="I221" s="17" t="s">
        <v>4</v>
      </c>
      <c r="J221" s="17" t="s">
        <v>4</v>
      </c>
      <c r="K221" s="17" t="s">
        <v>4</v>
      </c>
      <c r="L221" s="17" t="s">
        <v>4</v>
      </c>
      <c r="M221" s="17" t="s">
        <v>4</v>
      </c>
      <c r="N221" s="17" t="s">
        <v>4</v>
      </c>
      <c r="O221" s="17" t="s">
        <v>4</v>
      </c>
      <c r="P221">
        <v>991076296</v>
      </c>
      <c r="Q221" t="s">
        <v>19</v>
      </c>
      <c r="R221" t="s">
        <v>20</v>
      </c>
      <c r="T221" t="s">
        <v>40</v>
      </c>
      <c r="V221" t="str">
        <f t="shared" si="7"/>
        <v>MPC</v>
      </c>
    </row>
    <row r="222" spans="1:22" x14ac:dyDescent="0.25">
      <c r="A222" t="s">
        <v>43</v>
      </c>
      <c r="B222" t="s">
        <v>27</v>
      </c>
      <c r="C222">
        <v>2049</v>
      </c>
      <c r="D222" s="17" t="s">
        <v>4</v>
      </c>
      <c r="E222" s="17" t="s">
        <v>4</v>
      </c>
      <c r="F222" s="17" t="s">
        <v>4</v>
      </c>
      <c r="G222" s="17" t="s">
        <v>4</v>
      </c>
      <c r="H222" s="17" t="s">
        <v>4</v>
      </c>
      <c r="I222" s="17" t="s">
        <v>4</v>
      </c>
      <c r="J222" s="17" t="s">
        <v>4</v>
      </c>
      <c r="K222" s="17" t="s">
        <v>4</v>
      </c>
      <c r="L222" s="17" t="s">
        <v>4</v>
      </c>
      <c r="M222" s="17" t="s">
        <v>4</v>
      </c>
      <c r="N222" s="17" t="s">
        <v>4</v>
      </c>
      <c r="O222" s="17" t="s">
        <v>4</v>
      </c>
      <c r="P222">
        <v>991076297</v>
      </c>
      <c r="Q222" t="s">
        <v>19</v>
      </c>
      <c r="R222" t="s">
        <v>20</v>
      </c>
      <c r="T222" t="s">
        <v>40</v>
      </c>
      <c r="V222" t="str">
        <f t="shared" si="7"/>
        <v>MPC</v>
      </c>
    </row>
    <row r="223" spans="1:22" x14ac:dyDescent="0.25">
      <c r="A223" t="s">
        <v>43</v>
      </c>
      <c r="B223" t="s">
        <v>27</v>
      </c>
      <c r="C223">
        <v>2050</v>
      </c>
      <c r="D223" s="17" t="s">
        <v>4</v>
      </c>
      <c r="E223" s="17" t="s">
        <v>4</v>
      </c>
      <c r="F223" s="17" t="s">
        <v>4</v>
      </c>
      <c r="G223" s="17" t="s">
        <v>4</v>
      </c>
      <c r="H223" s="17" t="s">
        <v>4</v>
      </c>
      <c r="I223" s="17" t="s">
        <v>4</v>
      </c>
      <c r="J223" s="17" t="s">
        <v>4</v>
      </c>
      <c r="K223" s="17" t="s">
        <v>4</v>
      </c>
      <c r="L223" s="17" t="s">
        <v>4</v>
      </c>
      <c r="M223" s="17" t="s">
        <v>4</v>
      </c>
      <c r="N223" s="17" t="s">
        <v>4</v>
      </c>
      <c r="O223" s="17" t="s">
        <v>4</v>
      </c>
      <c r="P223">
        <v>991076298</v>
      </c>
      <c r="Q223" t="s">
        <v>19</v>
      </c>
      <c r="R223" t="s">
        <v>20</v>
      </c>
      <c r="T223" t="s">
        <v>40</v>
      </c>
      <c r="V223" t="str">
        <f t="shared" si="7"/>
        <v>MPC</v>
      </c>
    </row>
    <row r="224" spans="1:22" x14ac:dyDescent="0.25">
      <c r="A224" t="s">
        <v>43</v>
      </c>
      <c r="B224" t="s">
        <v>27</v>
      </c>
      <c r="C224">
        <v>2051</v>
      </c>
      <c r="D224" s="17" t="s">
        <v>4</v>
      </c>
      <c r="E224" s="17" t="s">
        <v>4</v>
      </c>
      <c r="F224" s="17" t="s">
        <v>4</v>
      </c>
      <c r="G224" s="17" t="s">
        <v>4</v>
      </c>
      <c r="H224" s="17" t="s">
        <v>4</v>
      </c>
      <c r="I224" s="17" t="s">
        <v>4</v>
      </c>
      <c r="J224" s="17" t="s">
        <v>4</v>
      </c>
      <c r="K224" s="17" t="s">
        <v>4</v>
      </c>
      <c r="L224" s="17" t="s">
        <v>4</v>
      </c>
      <c r="M224" s="17" t="s">
        <v>4</v>
      </c>
      <c r="N224" s="17" t="s">
        <v>4</v>
      </c>
      <c r="O224" s="17" t="s">
        <v>4</v>
      </c>
      <c r="P224">
        <v>991076299</v>
      </c>
      <c r="Q224" t="s">
        <v>19</v>
      </c>
      <c r="R224" t="s">
        <v>20</v>
      </c>
      <c r="T224" t="s">
        <v>40</v>
      </c>
      <c r="V224" t="str">
        <f t="shared" si="7"/>
        <v>MPC</v>
      </c>
    </row>
    <row r="225" spans="1:22" x14ac:dyDescent="0.25">
      <c r="A225" t="s">
        <v>43</v>
      </c>
      <c r="B225" t="s">
        <v>27</v>
      </c>
      <c r="C225">
        <v>2052</v>
      </c>
      <c r="D225" s="17" t="s">
        <v>4</v>
      </c>
      <c r="E225" s="17" t="s">
        <v>4</v>
      </c>
      <c r="F225" s="17" t="s">
        <v>4</v>
      </c>
      <c r="G225" s="17" t="s">
        <v>4</v>
      </c>
      <c r="H225" s="17" t="s">
        <v>4</v>
      </c>
      <c r="I225" s="17" t="s">
        <v>4</v>
      </c>
      <c r="J225" s="17" t="s">
        <v>4</v>
      </c>
      <c r="K225" s="17" t="s">
        <v>4</v>
      </c>
      <c r="L225" s="17" t="s">
        <v>4</v>
      </c>
      <c r="M225" s="17" t="s">
        <v>4</v>
      </c>
      <c r="N225" s="17" t="s">
        <v>4</v>
      </c>
      <c r="O225" s="17" t="s">
        <v>4</v>
      </c>
      <c r="P225">
        <v>991076300</v>
      </c>
      <c r="Q225" t="s">
        <v>19</v>
      </c>
      <c r="R225" t="s">
        <v>20</v>
      </c>
      <c r="T225" t="s">
        <v>40</v>
      </c>
      <c r="V225" t="str">
        <f t="shared" si="7"/>
        <v>MPC</v>
      </c>
    </row>
    <row r="226" spans="1:22" x14ac:dyDescent="0.25">
      <c r="A226" t="s">
        <v>43</v>
      </c>
      <c r="B226" t="s">
        <v>27</v>
      </c>
      <c r="C226">
        <v>2053</v>
      </c>
      <c r="D226" s="17" t="s">
        <v>4</v>
      </c>
      <c r="E226" s="17" t="s">
        <v>4</v>
      </c>
      <c r="F226" s="17" t="s">
        <v>4</v>
      </c>
      <c r="G226" s="17" t="s">
        <v>4</v>
      </c>
      <c r="H226" s="17" t="s">
        <v>4</v>
      </c>
      <c r="I226" s="17" t="s">
        <v>4</v>
      </c>
      <c r="J226" s="17" t="s">
        <v>4</v>
      </c>
      <c r="K226" s="17" t="s">
        <v>4</v>
      </c>
      <c r="L226" s="17" t="s">
        <v>4</v>
      </c>
      <c r="M226" s="17" t="s">
        <v>4</v>
      </c>
      <c r="N226" s="17" t="s">
        <v>4</v>
      </c>
      <c r="O226" s="17" t="s">
        <v>4</v>
      </c>
      <c r="P226">
        <v>991076301</v>
      </c>
      <c r="Q226" t="s">
        <v>19</v>
      </c>
      <c r="R226" t="s">
        <v>20</v>
      </c>
      <c r="T226" t="s">
        <v>40</v>
      </c>
      <c r="V226" t="str">
        <f t="shared" si="7"/>
        <v>MPC</v>
      </c>
    </row>
    <row r="227" spans="1:22" x14ac:dyDescent="0.25">
      <c r="A227" t="s">
        <v>43</v>
      </c>
      <c r="B227" t="s">
        <v>27</v>
      </c>
      <c r="C227">
        <v>2054</v>
      </c>
      <c r="D227" s="17" t="s">
        <v>4</v>
      </c>
      <c r="E227" s="17" t="s">
        <v>4</v>
      </c>
      <c r="F227" s="17" t="s">
        <v>4</v>
      </c>
      <c r="G227" s="17" t="s">
        <v>4</v>
      </c>
      <c r="H227" s="17" t="s">
        <v>4</v>
      </c>
      <c r="I227" s="17" t="s">
        <v>4</v>
      </c>
      <c r="J227" s="17" t="s">
        <v>4</v>
      </c>
      <c r="K227" s="17" t="s">
        <v>4</v>
      </c>
      <c r="L227" s="17" t="s">
        <v>4</v>
      </c>
      <c r="M227" s="17" t="s">
        <v>4</v>
      </c>
      <c r="N227" s="17" t="s">
        <v>4</v>
      </c>
      <c r="O227" s="17" t="s">
        <v>4</v>
      </c>
      <c r="P227">
        <v>991076302</v>
      </c>
      <c r="Q227" t="s">
        <v>19</v>
      </c>
      <c r="R227" t="s">
        <v>20</v>
      </c>
      <c r="T227" t="s">
        <v>40</v>
      </c>
      <c r="V227" t="str">
        <f t="shared" si="7"/>
        <v>MPC</v>
      </c>
    </row>
    <row r="228" spans="1:22" x14ac:dyDescent="0.25">
      <c r="A228" t="s">
        <v>43</v>
      </c>
      <c r="B228" t="s">
        <v>27</v>
      </c>
      <c r="C228">
        <v>2055</v>
      </c>
      <c r="D228" s="17" t="s">
        <v>4</v>
      </c>
      <c r="E228" s="17" t="s">
        <v>4</v>
      </c>
      <c r="F228" s="17" t="s">
        <v>4</v>
      </c>
      <c r="G228" s="17" t="s">
        <v>4</v>
      </c>
      <c r="H228" s="17" t="s">
        <v>4</v>
      </c>
      <c r="I228" s="17" t="s">
        <v>4</v>
      </c>
      <c r="J228" s="17" t="s">
        <v>4</v>
      </c>
      <c r="K228" s="17" t="s">
        <v>4</v>
      </c>
      <c r="L228" s="17" t="s">
        <v>4</v>
      </c>
      <c r="M228" s="17" t="s">
        <v>4</v>
      </c>
      <c r="N228" s="17" t="s">
        <v>4</v>
      </c>
      <c r="O228" s="17" t="s">
        <v>4</v>
      </c>
      <c r="P228">
        <v>991076303</v>
      </c>
      <c r="Q228" t="s">
        <v>19</v>
      </c>
      <c r="R228" t="s">
        <v>20</v>
      </c>
      <c r="T228" t="s">
        <v>40</v>
      </c>
      <c r="V228" t="str">
        <f t="shared" si="7"/>
        <v>MPC</v>
      </c>
    </row>
    <row r="229" spans="1:22" x14ac:dyDescent="0.25">
      <c r="A229" t="s">
        <v>43</v>
      </c>
      <c r="B229" t="s">
        <v>27</v>
      </c>
      <c r="C229">
        <v>2056</v>
      </c>
      <c r="D229" s="17" t="s">
        <v>4</v>
      </c>
      <c r="E229" s="17" t="s">
        <v>4</v>
      </c>
      <c r="F229" s="17" t="s">
        <v>4</v>
      </c>
      <c r="G229" s="17" t="s">
        <v>4</v>
      </c>
      <c r="H229" s="17" t="s">
        <v>4</v>
      </c>
      <c r="I229" s="17" t="s">
        <v>4</v>
      </c>
      <c r="J229" s="17" t="s">
        <v>4</v>
      </c>
      <c r="K229" s="17" t="s">
        <v>4</v>
      </c>
      <c r="L229" s="17" t="s">
        <v>4</v>
      </c>
      <c r="M229" s="17" t="s">
        <v>4</v>
      </c>
      <c r="N229" s="17" t="s">
        <v>4</v>
      </c>
      <c r="O229" s="17" t="s">
        <v>4</v>
      </c>
      <c r="P229">
        <v>991076304</v>
      </c>
      <c r="Q229" t="s">
        <v>19</v>
      </c>
      <c r="R229" t="s">
        <v>20</v>
      </c>
      <c r="T229" t="s">
        <v>40</v>
      </c>
      <c r="V229" t="str">
        <f t="shared" si="7"/>
        <v>MPC</v>
      </c>
    </row>
    <row r="230" spans="1:22" x14ac:dyDescent="0.25">
      <c r="A230" t="s">
        <v>43</v>
      </c>
      <c r="B230" t="s">
        <v>27</v>
      </c>
      <c r="C230">
        <v>2057</v>
      </c>
      <c r="D230" s="17" t="s">
        <v>4</v>
      </c>
      <c r="E230" s="17" t="s">
        <v>4</v>
      </c>
      <c r="F230" s="17" t="s">
        <v>4</v>
      </c>
      <c r="G230" s="17" t="s">
        <v>4</v>
      </c>
      <c r="H230" s="17" t="s">
        <v>4</v>
      </c>
      <c r="I230" s="17" t="s">
        <v>4</v>
      </c>
      <c r="J230" s="17" t="s">
        <v>4</v>
      </c>
      <c r="K230" s="17" t="s">
        <v>4</v>
      </c>
      <c r="L230" s="17" t="s">
        <v>4</v>
      </c>
      <c r="M230" s="17" t="s">
        <v>4</v>
      </c>
      <c r="N230" s="17" t="s">
        <v>4</v>
      </c>
      <c r="O230" s="17" t="s">
        <v>4</v>
      </c>
      <c r="P230">
        <v>991076305</v>
      </c>
      <c r="Q230" t="s">
        <v>19</v>
      </c>
      <c r="R230" t="s">
        <v>20</v>
      </c>
      <c r="T230" t="s">
        <v>40</v>
      </c>
      <c r="V230" t="str">
        <f t="shared" si="7"/>
        <v>MPC</v>
      </c>
    </row>
    <row r="231" spans="1:22" x14ac:dyDescent="0.25">
      <c r="A231" t="s">
        <v>43</v>
      </c>
      <c r="B231" t="s">
        <v>27</v>
      </c>
      <c r="C231">
        <v>2058</v>
      </c>
      <c r="D231" s="17" t="s">
        <v>4</v>
      </c>
      <c r="E231" s="17" t="s">
        <v>4</v>
      </c>
      <c r="F231" s="17" t="s">
        <v>4</v>
      </c>
      <c r="G231" s="17" t="s">
        <v>4</v>
      </c>
      <c r="H231" s="17" t="s">
        <v>4</v>
      </c>
      <c r="I231" s="17" t="s">
        <v>4</v>
      </c>
      <c r="J231" s="17" t="s">
        <v>4</v>
      </c>
      <c r="K231" s="17" t="s">
        <v>4</v>
      </c>
      <c r="L231" s="17" t="s">
        <v>4</v>
      </c>
      <c r="M231" s="17" t="s">
        <v>4</v>
      </c>
      <c r="N231" s="17" t="s">
        <v>4</v>
      </c>
      <c r="O231" s="17" t="s">
        <v>4</v>
      </c>
      <c r="P231">
        <v>991076306</v>
      </c>
      <c r="Q231" t="s">
        <v>19</v>
      </c>
      <c r="R231" t="s">
        <v>20</v>
      </c>
      <c r="T231" t="s">
        <v>40</v>
      </c>
      <c r="V231" t="str">
        <f t="shared" si="7"/>
        <v>MPC</v>
      </c>
    </row>
    <row r="232" spans="1:22" x14ac:dyDescent="0.25">
      <c r="A232" t="s">
        <v>43</v>
      </c>
      <c r="B232" t="s">
        <v>27</v>
      </c>
      <c r="C232">
        <v>2059</v>
      </c>
      <c r="D232" s="17" t="s">
        <v>4</v>
      </c>
      <c r="E232" s="17" t="s">
        <v>4</v>
      </c>
      <c r="F232" s="17" t="s">
        <v>4</v>
      </c>
      <c r="G232" s="17" t="s">
        <v>4</v>
      </c>
      <c r="H232" s="17" t="s">
        <v>4</v>
      </c>
      <c r="I232" s="17" t="s">
        <v>4</v>
      </c>
      <c r="J232" s="17" t="s">
        <v>4</v>
      </c>
      <c r="K232" s="17" t="s">
        <v>4</v>
      </c>
      <c r="L232" s="17" t="s">
        <v>4</v>
      </c>
      <c r="M232" s="17" t="s">
        <v>4</v>
      </c>
      <c r="N232" s="17" t="s">
        <v>4</v>
      </c>
      <c r="O232" s="17" t="s">
        <v>4</v>
      </c>
      <c r="P232">
        <v>991076307</v>
      </c>
      <c r="Q232" t="s">
        <v>19</v>
      </c>
      <c r="R232" t="s">
        <v>20</v>
      </c>
      <c r="T232" t="s">
        <v>40</v>
      </c>
      <c r="V232" t="str">
        <f t="shared" si="7"/>
        <v>MPC</v>
      </c>
    </row>
    <row r="233" spans="1:22" x14ac:dyDescent="0.25">
      <c r="A233" t="s">
        <v>43</v>
      </c>
      <c r="B233" t="s">
        <v>27</v>
      </c>
      <c r="C233">
        <v>2060</v>
      </c>
      <c r="D233" s="17" t="s">
        <v>4</v>
      </c>
      <c r="E233" s="17" t="s">
        <v>4</v>
      </c>
      <c r="F233" s="17" t="s">
        <v>4</v>
      </c>
      <c r="G233" s="17" t="s">
        <v>4</v>
      </c>
      <c r="H233" s="17" t="s">
        <v>4</v>
      </c>
      <c r="I233" s="17" t="s">
        <v>4</v>
      </c>
      <c r="J233" s="17" t="s">
        <v>4</v>
      </c>
      <c r="K233" s="17" t="s">
        <v>4</v>
      </c>
      <c r="L233" s="17" t="s">
        <v>4</v>
      </c>
      <c r="M233" s="17" t="s">
        <v>4</v>
      </c>
      <c r="N233" s="17" t="s">
        <v>4</v>
      </c>
      <c r="O233" s="17" t="s">
        <v>4</v>
      </c>
      <c r="P233">
        <v>991076308</v>
      </c>
      <c r="Q233" t="s">
        <v>19</v>
      </c>
      <c r="R233" t="s">
        <v>20</v>
      </c>
      <c r="T233" t="s">
        <v>40</v>
      </c>
      <c r="V233" t="str">
        <f t="shared" si="7"/>
        <v>MPC</v>
      </c>
    </row>
    <row r="234" spans="1:22" x14ac:dyDescent="0.25">
      <c r="A234" t="s">
        <v>43</v>
      </c>
      <c r="B234" t="s">
        <v>27</v>
      </c>
      <c r="C234">
        <v>2061</v>
      </c>
      <c r="D234" s="17" t="s">
        <v>4</v>
      </c>
      <c r="E234" s="17" t="s">
        <v>4</v>
      </c>
      <c r="F234" s="17" t="s">
        <v>4</v>
      </c>
      <c r="G234" s="17" t="s">
        <v>4</v>
      </c>
      <c r="H234" s="17" t="s">
        <v>4</v>
      </c>
      <c r="I234" s="17" t="s">
        <v>4</v>
      </c>
      <c r="J234" s="17" t="s">
        <v>4</v>
      </c>
      <c r="K234" s="17" t="s">
        <v>4</v>
      </c>
      <c r="L234" s="17" t="s">
        <v>4</v>
      </c>
      <c r="M234" s="17" t="s">
        <v>4</v>
      </c>
      <c r="N234" s="17" t="s">
        <v>4</v>
      </c>
      <c r="O234" s="17" t="s">
        <v>4</v>
      </c>
      <c r="P234">
        <v>991076309</v>
      </c>
      <c r="Q234" t="s">
        <v>19</v>
      </c>
      <c r="R234" t="s">
        <v>20</v>
      </c>
      <c r="T234" t="s">
        <v>40</v>
      </c>
      <c r="V234" t="str">
        <f t="shared" si="7"/>
        <v>MPC</v>
      </c>
    </row>
    <row r="235" spans="1:22" x14ac:dyDescent="0.25">
      <c r="A235" t="s">
        <v>43</v>
      </c>
      <c r="B235" t="s">
        <v>27</v>
      </c>
      <c r="C235">
        <v>2062</v>
      </c>
      <c r="D235" s="17" t="s">
        <v>4</v>
      </c>
      <c r="E235" s="17" t="s">
        <v>4</v>
      </c>
      <c r="F235" s="17" t="s">
        <v>4</v>
      </c>
      <c r="G235" s="17" t="s">
        <v>4</v>
      </c>
      <c r="H235" s="17" t="s">
        <v>4</v>
      </c>
      <c r="I235" s="17" t="s">
        <v>4</v>
      </c>
      <c r="J235" s="17" t="s">
        <v>4</v>
      </c>
      <c r="K235" s="17" t="s">
        <v>4</v>
      </c>
      <c r="L235" s="17" t="s">
        <v>4</v>
      </c>
      <c r="M235" s="17" t="s">
        <v>4</v>
      </c>
      <c r="N235" s="17" t="s">
        <v>4</v>
      </c>
      <c r="O235" s="17" t="s">
        <v>4</v>
      </c>
      <c r="P235">
        <v>991076310</v>
      </c>
      <c r="Q235" t="s">
        <v>19</v>
      </c>
      <c r="R235" t="s">
        <v>20</v>
      </c>
      <c r="T235" t="s">
        <v>40</v>
      </c>
      <c r="V235" t="str">
        <f t="shared" si="7"/>
        <v>MPC</v>
      </c>
    </row>
    <row r="236" spans="1:22" x14ac:dyDescent="0.25">
      <c r="A236" t="s">
        <v>44</v>
      </c>
      <c r="B236" t="s">
        <v>31</v>
      </c>
      <c r="C236">
        <v>2024</v>
      </c>
      <c r="D236" s="17" t="s">
        <v>4</v>
      </c>
      <c r="E236" s="17" t="s">
        <v>4</v>
      </c>
      <c r="F236" s="17" t="s">
        <v>4</v>
      </c>
      <c r="G236" s="17" t="s">
        <v>4</v>
      </c>
      <c r="H236" s="17" t="s">
        <v>4</v>
      </c>
      <c r="I236" s="17" t="s">
        <v>4</v>
      </c>
      <c r="J236" s="17" t="s">
        <v>4</v>
      </c>
      <c r="K236" s="17" t="s">
        <v>4</v>
      </c>
      <c r="L236" s="17" t="s">
        <v>4</v>
      </c>
      <c r="M236" s="17" t="s">
        <v>4</v>
      </c>
      <c r="N236" s="17" t="s">
        <v>4</v>
      </c>
      <c r="O236" s="17" t="s">
        <v>4</v>
      </c>
      <c r="P236">
        <v>991082785</v>
      </c>
      <c r="Q236" t="s">
        <v>19</v>
      </c>
      <c r="R236" t="s">
        <v>20</v>
      </c>
      <c r="T236" t="s">
        <v>36</v>
      </c>
      <c r="V236" t="str">
        <f t="shared" si="7"/>
        <v>APC</v>
      </c>
    </row>
    <row r="237" spans="1:22" x14ac:dyDescent="0.25">
      <c r="A237" t="s">
        <v>44</v>
      </c>
      <c r="B237" t="s">
        <v>31</v>
      </c>
      <c r="C237">
        <v>2025</v>
      </c>
      <c r="D237" s="17" t="s">
        <v>4</v>
      </c>
      <c r="E237" s="17" t="s">
        <v>4</v>
      </c>
      <c r="F237" s="17" t="s">
        <v>4</v>
      </c>
      <c r="G237" s="17" t="s">
        <v>4</v>
      </c>
      <c r="H237" s="17" t="s">
        <v>4</v>
      </c>
      <c r="I237" s="17" t="s">
        <v>4</v>
      </c>
      <c r="J237" s="17" t="s">
        <v>4</v>
      </c>
      <c r="K237" s="17" t="s">
        <v>4</v>
      </c>
      <c r="L237" s="17" t="s">
        <v>4</v>
      </c>
      <c r="M237" s="17" t="s">
        <v>4</v>
      </c>
      <c r="N237" s="17" t="s">
        <v>4</v>
      </c>
      <c r="O237" s="17" t="s">
        <v>4</v>
      </c>
      <c r="P237">
        <v>991082786</v>
      </c>
      <c r="Q237" t="s">
        <v>19</v>
      </c>
      <c r="R237" t="s">
        <v>20</v>
      </c>
      <c r="T237" t="s">
        <v>36</v>
      </c>
      <c r="V237" t="str">
        <f t="shared" si="7"/>
        <v>APC</v>
      </c>
    </row>
    <row r="238" spans="1:22" x14ac:dyDescent="0.25">
      <c r="A238" t="s">
        <v>44</v>
      </c>
      <c r="B238" t="s">
        <v>31</v>
      </c>
      <c r="C238">
        <v>2026</v>
      </c>
      <c r="D238" s="17" t="s">
        <v>4</v>
      </c>
      <c r="E238" s="17" t="s">
        <v>4</v>
      </c>
      <c r="F238" s="17" t="s">
        <v>4</v>
      </c>
      <c r="G238" s="17" t="s">
        <v>4</v>
      </c>
      <c r="H238" s="17" t="s">
        <v>4</v>
      </c>
      <c r="I238" s="17" t="s">
        <v>4</v>
      </c>
      <c r="J238" s="17" t="s">
        <v>4</v>
      </c>
      <c r="K238" s="17" t="s">
        <v>4</v>
      </c>
      <c r="L238" s="17" t="s">
        <v>4</v>
      </c>
      <c r="M238" s="17" t="s">
        <v>4</v>
      </c>
      <c r="N238" s="17" t="s">
        <v>4</v>
      </c>
      <c r="O238" s="17" t="s">
        <v>4</v>
      </c>
      <c r="P238">
        <v>991082787</v>
      </c>
      <c r="Q238" t="s">
        <v>19</v>
      </c>
      <c r="R238" t="s">
        <v>20</v>
      </c>
      <c r="T238" t="s">
        <v>36</v>
      </c>
      <c r="V238" t="str">
        <f t="shared" si="7"/>
        <v>APC</v>
      </c>
    </row>
    <row r="239" spans="1:22" x14ac:dyDescent="0.25">
      <c r="A239" t="s">
        <v>44</v>
      </c>
      <c r="B239" t="s">
        <v>31</v>
      </c>
      <c r="C239">
        <v>2027</v>
      </c>
      <c r="D239" s="17" t="s">
        <v>4</v>
      </c>
      <c r="E239" s="17" t="s">
        <v>4</v>
      </c>
      <c r="F239" s="17" t="s">
        <v>4</v>
      </c>
      <c r="G239" s="17" t="s">
        <v>4</v>
      </c>
      <c r="H239" s="17" t="s">
        <v>4</v>
      </c>
      <c r="I239" s="17" t="s">
        <v>4</v>
      </c>
      <c r="J239" s="17" t="s">
        <v>4</v>
      </c>
      <c r="K239" s="17" t="s">
        <v>4</v>
      </c>
      <c r="L239" s="17" t="s">
        <v>4</v>
      </c>
      <c r="M239" s="17" t="s">
        <v>4</v>
      </c>
      <c r="N239" s="17" t="s">
        <v>4</v>
      </c>
      <c r="O239" s="17" t="s">
        <v>4</v>
      </c>
      <c r="P239">
        <v>991082788</v>
      </c>
      <c r="Q239" t="s">
        <v>19</v>
      </c>
      <c r="R239" t="s">
        <v>20</v>
      </c>
      <c r="T239" t="s">
        <v>36</v>
      </c>
      <c r="V239" t="str">
        <f t="shared" si="7"/>
        <v>APC</v>
      </c>
    </row>
    <row r="240" spans="1:22" x14ac:dyDescent="0.25">
      <c r="A240" t="s">
        <v>44</v>
      </c>
      <c r="B240" t="s">
        <v>31</v>
      </c>
      <c r="C240">
        <v>2028</v>
      </c>
      <c r="D240" s="17" t="s">
        <v>4</v>
      </c>
      <c r="E240" s="17" t="s">
        <v>4</v>
      </c>
      <c r="F240" s="17" t="s">
        <v>4</v>
      </c>
      <c r="G240" s="17" t="s">
        <v>4</v>
      </c>
      <c r="H240" s="17" t="s">
        <v>4</v>
      </c>
      <c r="I240" s="17" t="s">
        <v>4</v>
      </c>
      <c r="J240" s="17" t="s">
        <v>4</v>
      </c>
      <c r="K240" s="17" t="s">
        <v>4</v>
      </c>
      <c r="L240" s="17" t="s">
        <v>4</v>
      </c>
      <c r="M240" s="17" t="s">
        <v>4</v>
      </c>
      <c r="N240" s="17" t="s">
        <v>4</v>
      </c>
      <c r="O240" s="17" t="s">
        <v>4</v>
      </c>
      <c r="P240">
        <v>991082789</v>
      </c>
      <c r="Q240" t="s">
        <v>19</v>
      </c>
      <c r="R240" t="s">
        <v>20</v>
      </c>
      <c r="T240" t="s">
        <v>36</v>
      </c>
      <c r="V240" t="str">
        <f t="shared" si="7"/>
        <v>APC</v>
      </c>
    </row>
    <row r="241" spans="1:22" x14ac:dyDescent="0.25">
      <c r="A241" t="s">
        <v>44</v>
      </c>
      <c r="B241" t="s">
        <v>31</v>
      </c>
      <c r="C241">
        <v>2029</v>
      </c>
      <c r="D241" s="17" t="s">
        <v>4</v>
      </c>
      <c r="E241" s="17" t="s">
        <v>4</v>
      </c>
      <c r="F241" s="17" t="s">
        <v>4</v>
      </c>
      <c r="G241" s="17" t="s">
        <v>4</v>
      </c>
      <c r="H241" s="17" t="s">
        <v>4</v>
      </c>
      <c r="I241" s="17" t="s">
        <v>4</v>
      </c>
      <c r="J241" s="17" t="s">
        <v>4</v>
      </c>
      <c r="K241" s="17" t="s">
        <v>4</v>
      </c>
      <c r="L241" s="17" t="s">
        <v>4</v>
      </c>
      <c r="M241" s="17" t="s">
        <v>4</v>
      </c>
      <c r="N241" s="17" t="s">
        <v>4</v>
      </c>
      <c r="O241" s="17" t="s">
        <v>4</v>
      </c>
      <c r="P241">
        <v>991082790</v>
      </c>
      <c r="Q241" t="s">
        <v>19</v>
      </c>
      <c r="R241" t="s">
        <v>20</v>
      </c>
      <c r="T241" t="s">
        <v>36</v>
      </c>
      <c r="V241" t="str">
        <f t="shared" si="7"/>
        <v>APC</v>
      </c>
    </row>
    <row r="242" spans="1:22" x14ac:dyDescent="0.25">
      <c r="A242" t="s">
        <v>44</v>
      </c>
      <c r="B242" t="s">
        <v>31</v>
      </c>
      <c r="C242">
        <v>2030</v>
      </c>
      <c r="D242" s="17" t="s">
        <v>4</v>
      </c>
      <c r="E242" s="17" t="s">
        <v>4</v>
      </c>
      <c r="F242" s="17" t="s">
        <v>4</v>
      </c>
      <c r="G242" s="17" t="s">
        <v>4</v>
      </c>
      <c r="H242" s="17" t="s">
        <v>4</v>
      </c>
      <c r="I242" s="17" t="s">
        <v>4</v>
      </c>
      <c r="J242" s="17" t="s">
        <v>4</v>
      </c>
      <c r="K242" s="17" t="s">
        <v>4</v>
      </c>
      <c r="L242" s="17" t="s">
        <v>4</v>
      </c>
      <c r="M242" s="17" t="s">
        <v>4</v>
      </c>
      <c r="N242" s="17" t="s">
        <v>4</v>
      </c>
      <c r="O242" s="17" t="s">
        <v>4</v>
      </c>
      <c r="P242">
        <v>991082791</v>
      </c>
      <c r="Q242" t="s">
        <v>19</v>
      </c>
      <c r="R242" t="s">
        <v>20</v>
      </c>
      <c r="T242" t="s">
        <v>36</v>
      </c>
      <c r="V242" t="str">
        <f t="shared" si="7"/>
        <v>APC</v>
      </c>
    </row>
    <row r="243" spans="1:22" x14ac:dyDescent="0.25">
      <c r="A243" t="s">
        <v>44</v>
      </c>
      <c r="B243" t="s">
        <v>31</v>
      </c>
      <c r="C243">
        <v>2031</v>
      </c>
      <c r="D243" s="17" t="s">
        <v>4</v>
      </c>
      <c r="E243" s="17" t="s">
        <v>4</v>
      </c>
      <c r="F243" s="17" t="s">
        <v>4</v>
      </c>
      <c r="G243" s="17" t="s">
        <v>4</v>
      </c>
      <c r="H243" s="17" t="s">
        <v>4</v>
      </c>
      <c r="I243" s="17" t="s">
        <v>4</v>
      </c>
      <c r="J243" s="17" t="s">
        <v>4</v>
      </c>
      <c r="K243" s="17" t="s">
        <v>4</v>
      </c>
      <c r="L243" s="17" t="s">
        <v>4</v>
      </c>
      <c r="M243" s="17" t="s">
        <v>4</v>
      </c>
      <c r="N243" s="17" t="s">
        <v>4</v>
      </c>
      <c r="O243" s="17" t="s">
        <v>4</v>
      </c>
      <c r="P243">
        <v>991082792</v>
      </c>
      <c r="Q243" t="s">
        <v>19</v>
      </c>
      <c r="R243" t="s">
        <v>20</v>
      </c>
      <c r="T243" t="s">
        <v>36</v>
      </c>
      <c r="V243" t="str">
        <f t="shared" si="7"/>
        <v>APC</v>
      </c>
    </row>
    <row r="244" spans="1:22" x14ac:dyDescent="0.25">
      <c r="A244" t="s">
        <v>44</v>
      </c>
      <c r="B244" t="s">
        <v>31</v>
      </c>
      <c r="C244">
        <v>2032</v>
      </c>
      <c r="D244" s="17" t="s">
        <v>4</v>
      </c>
      <c r="E244" s="17" t="s">
        <v>4</v>
      </c>
      <c r="F244" s="17" t="s">
        <v>4</v>
      </c>
      <c r="G244" s="17" t="s">
        <v>4</v>
      </c>
      <c r="H244" s="17" t="s">
        <v>4</v>
      </c>
      <c r="I244" s="17" t="s">
        <v>4</v>
      </c>
      <c r="J244" s="17" t="s">
        <v>4</v>
      </c>
      <c r="K244" s="17" t="s">
        <v>4</v>
      </c>
      <c r="L244" s="17" t="s">
        <v>4</v>
      </c>
      <c r="M244" s="17" t="s">
        <v>4</v>
      </c>
      <c r="N244" s="17" t="s">
        <v>4</v>
      </c>
      <c r="O244" s="17" t="s">
        <v>4</v>
      </c>
      <c r="P244">
        <v>991082793</v>
      </c>
      <c r="Q244" t="s">
        <v>19</v>
      </c>
      <c r="R244" t="s">
        <v>20</v>
      </c>
      <c r="T244" t="s">
        <v>36</v>
      </c>
      <c r="V244" t="str">
        <f t="shared" si="7"/>
        <v>APC</v>
      </c>
    </row>
    <row r="245" spans="1:22" x14ac:dyDescent="0.25">
      <c r="A245" t="s">
        <v>44</v>
      </c>
      <c r="B245" t="s">
        <v>31</v>
      </c>
      <c r="C245">
        <v>2033</v>
      </c>
      <c r="D245" s="17" t="s">
        <v>4</v>
      </c>
      <c r="E245" s="17" t="s">
        <v>4</v>
      </c>
      <c r="F245" s="17" t="s">
        <v>4</v>
      </c>
      <c r="G245" s="17" t="s">
        <v>4</v>
      </c>
      <c r="H245" s="17" t="s">
        <v>4</v>
      </c>
      <c r="I245" s="17" t="s">
        <v>4</v>
      </c>
      <c r="J245" s="17" t="s">
        <v>4</v>
      </c>
      <c r="K245" s="17" t="s">
        <v>4</v>
      </c>
      <c r="L245" s="17" t="s">
        <v>4</v>
      </c>
      <c r="M245" s="17" t="s">
        <v>4</v>
      </c>
      <c r="N245" s="17" t="s">
        <v>4</v>
      </c>
      <c r="O245" s="17" t="s">
        <v>4</v>
      </c>
      <c r="P245">
        <v>991082794</v>
      </c>
      <c r="Q245" t="s">
        <v>19</v>
      </c>
      <c r="R245" t="s">
        <v>20</v>
      </c>
      <c r="T245" t="s">
        <v>36</v>
      </c>
      <c r="V245" t="str">
        <f t="shared" si="7"/>
        <v>APC</v>
      </c>
    </row>
    <row r="246" spans="1:22" x14ac:dyDescent="0.25">
      <c r="A246" t="s">
        <v>44</v>
      </c>
      <c r="B246" t="s">
        <v>31</v>
      </c>
      <c r="C246">
        <v>2034</v>
      </c>
      <c r="D246" s="17" t="s">
        <v>4</v>
      </c>
      <c r="E246" s="17" t="s">
        <v>4</v>
      </c>
      <c r="F246" s="17" t="s">
        <v>4</v>
      </c>
      <c r="G246" s="17" t="s">
        <v>4</v>
      </c>
      <c r="H246" s="17" t="s">
        <v>4</v>
      </c>
      <c r="I246" s="17" t="s">
        <v>4</v>
      </c>
      <c r="J246" s="17" t="s">
        <v>4</v>
      </c>
      <c r="K246" s="17" t="s">
        <v>4</v>
      </c>
      <c r="L246" s="17" t="s">
        <v>4</v>
      </c>
      <c r="M246" s="17" t="s">
        <v>4</v>
      </c>
      <c r="N246" s="17" t="s">
        <v>4</v>
      </c>
      <c r="O246" s="17" t="s">
        <v>4</v>
      </c>
      <c r="P246">
        <v>991082795</v>
      </c>
      <c r="Q246" t="s">
        <v>19</v>
      </c>
      <c r="R246" t="s">
        <v>20</v>
      </c>
      <c r="T246" t="s">
        <v>36</v>
      </c>
      <c r="V246" t="str">
        <f t="shared" si="7"/>
        <v>APC</v>
      </c>
    </row>
    <row r="247" spans="1:22" x14ac:dyDescent="0.25">
      <c r="A247" t="s">
        <v>44</v>
      </c>
      <c r="B247" t="s">
        <v>31</v>
      </c>
      <c r="C247">
        <v>2035</v>
      </c>
      <c r="D247" s="17" t="s">
        <v>4</v>
      </c>
      <c r="E247" s="17" t="s">
        <v>4</v>
      </c>
      <c r="F247" s="17" t="s">
        <v>4</v>
      </c>
      <c r="G247" s="17" t="s">
        <v>4</v>
      </c>
      <c r="H247" s="17" t="s">
        <v>4</v>
      </c>
      <c r="I247" s="17" t="s">
        <v>4</v>
      </c>
      <c r="J247" s="17" t="s">
        <v>4</v>
      </c>
      <c r="K247" s="17" t="s">
        <v>4</v>
      </c>
      <c r="L247" s="17" t="s">
        <v>4</v>
      </c>
      <c r="M247" s="17" t="s">
        <v>4</v>
      </c>
      <c r="N247" s="17" t="s">
        <v>4</v>
      </c>
      <c r="O247" s="17" t="s">
        <v>4</v>
      </c>
      <c r="P247">
        <v>991082796</v>
      </c>
      <c r="Q247" t="s">
        <v>19</v>
      </c>
      <c r="R247" t="s">
        <v>20</v>
      </c>
      <c r="T247" t="s">
        <v>36</v>
      </c>
      <c r="V247" t="str">
        <f t="shared" si="7"/>
        <v>APC</v>
      </c>
    </row>
    <row r="248" spans="1:22" x14ac:dyDescent="0.25">
      <c r="A248" t="s">
        <v>44</v>
      </c>
      <c r="B248" t="s">
        <v>31</v>
      </c>
      <c r="C248">
        <v>2036</v>
      </c>
      <c r="D248" s="17" t="s">
        <v>4</v>
      </c>
      <c r="E248" s="17" t="s">
        <v>4</v>
      </c>
      <c r="F248" s="17" t="s">
        <v>4</v>
      </c>
      <c r="G248" s="17" t="s">
        <v>4</v>
      </c>
      <c r="H248" s="17" t="s">
        <v>4</v>
      </c>
      <c r="I248" s="17" t="s">
        <v>4</v>
      </c>
      <c r="J248" s="17" t="s">
        <v>4</v>
      </c>
      <c r="K248" s="17" t="s">
        <v>4</v>
      </c>
      <c r="L248" s="17" t="s">
        <v>4</v>
      </c>
      <c r="M248" s="17" t="s">
        <v>4</v>
      </c>
      <c r="N248" s="17" t="s">
        <v>4</v>
      </c>
      <c r="O248" s="17" t="s">
        <v>4</v>
      </c>
      <c r="P248">
        <v>991082797</v>
      </c>
      <c r="Q248" t="s">
        <v>19</v>
      </c>
      <c r="R248" t="s">
        <v>20</v>
      </c>
      <c r="T248" t="s">
        <v>36</v>
      </c>
      <c r="V248" t="str">
        <f t="shared" si="7"/>
        <v>APC</v>
      </c>
    </row>
    <row r="249" spans="1:22" x14ac:dyDescent="0.25">
      <c r="A249" t="s">
        <v>44</v>
      </c>
      <c r="B249" t="s">
        <v>31</v>
      </c>
      <c r="C249">
        <v>2037</v>
      </c>
      <c r="D249" s="17" t="s">
        <v>4</v>
      </c>
      <c r="E249" s="17" t="s">
        <v>4</v>
      </c>
      <c r="F249" s="17" t="s">
        <v>4</v>
      </c>
      <c r="G249" s="17" t="s">
        <v>4</v>
      </c>
      <c r="H249" s="17" t="s">
        <v>4</v>
      </c>
      <c r="I249" s="17" t="s">
        <v>4</v>
      </c>
      <c r="J249" s="17" t="s">
        <v>4</v>
      </c>
      <c r="K249" s="17" t="s">
        <v>4</v>
      </c>
      <c r="L249" s="17" t="s">
        <v>4</v>
      </c>
      <c r="M249" s="17" t="s">
        <v>4</v>
      </c>
      <c r="N249" s="17" t="s">
        <v>4</v>
      </c>
      <c r="O249" s="17" t="s">
        <v>4</v>
      </c>
      <c r="P249">
        <v>991082798</v>
      </c>
      <c r="Q249" t="s">
        <v>19</v>
      </c>
      <c r="R249" t="s">
        <v>20</v>
      </c>
      <c r="T249" t="s">
        <v>36</v>
      </c>
      <c r="V249" t="str">
        <f t="shared" si="7"/>
        <v>APC</v>
      </c>
    </row>
    <row r="250" spans="1:22" x14ac:dyDescent="0.25">
      <c r="A250" t="s">
        <v>44</v>
      </c>
      <c r="B250" t="s">
        <v>31</v>
      </c>
      <c r="C250">
        <v>2038</v>
      </c>
      <c r="D250" s="17" t="s">
        <v>4</v>
      </c>
      <c r="E250" s="17" t="s">
        <v>4</v>
      </c>
      <c r="F250" s="17" t="s">
        <v>4</v>
      </c>
      <c r="G250" s="17" t="s">
        <v>4</v>
      </c>
      <c r="H250" s="17" t="s">
        <v>4</v>
      </c>
      <c r="I250" s="17" t="s">
        <v>4</v>
      </c>
      <c r="J250" s="17" t="s">
        <v>4</v>
      </c>
      <c r="K250" s="17" t="s">
        <v>4</v>
      </c>
      <c r="L250" s="17" t="s">
        <v>4</v>
      </c>
      <c r="M250" s="17" t="s">
        <v>4</v>
      </c>
      <c r="N250" s="17" t="s">
        <v>4</v>
      </c>
      <c r="O250" s="17" t="s">
        <v>4</v>
      </c>
      <c r="P250">
        <v>991082799</v>
      </c>
      <c r="Q250" t="s">
        <v>19</v>
      </c>
      <c r="R250" t="s">
        <v>20</v>
      </c>
      <c r="T250" t="s">
        <v>36</v>
      </c>
      <c r="V250" t="str">
        <f t="shared" si="7"/>
        <v>APC</v>
      </c>
    </row>
    <row r="251" spans="1:22" x14ac:dyDescent="0.25">
      <c r="A251" t="s">
        <v>44</v>
      </c>
      <c r="B251" t="s">
        <v>31</v>
      </c>
      <c r="C251">
        <v>2039</v>
      </c>
      <c r="D251" s="17" t="s">
        <v>4</v>
      </c>
      <c r="E251" s="17" t="s">
        <v>4</v>
      </c>
      <c r="F251" s="17" t="s">
        <v>4</v>
      </c>
      <c r="G251" s="17" t="s">
        <v>4</v>
      </c>
      <c r="H251" s="17" t="s">
        <v>4</v>
      </c>
      <c r="I251" s="17" t="s">
        <v>4</v>
      </c>
      <c r="J251" s="17" t="s">
        <v>4</v>
      </c>
      <c r="K251" s="17" t="s">
        <v>4</v>
      </c>
      <c r="L251" s="17" t="s">
        <v>4</v>
      </c>
      <c r="M251" s="17" t="s">
        <v>4</v>
      </c>
      <c r="N251" s="17" t="s">
        <v>4</v>
      </c>
      <c r="O251" s="17" t="s">
        <v>4</v>
      </c>
      <c r="P251">
        <v>991082800</v>
      </c>
      <c r="Q251" t="s">
        <v>19</v>
      </c>
      <c r="R251" t="s">
        <v>20</v>
      </c>
      <c r="T251" t="s">
        <v>36</v>
      </c>
      <c r="V251" t="str">
        <f t="shared" si="7"/>
        <v>APC</v>
      </c>
    </row>
    <row r="252" spans="1:22" x14ac:dyDescent="0.25">
      <c r="A252" t="s">
        <v>44</v>
      </c>
      <c r="B252" t="s">
        <v>31</v>
      </c>
      <c r="C252">
        <v>2040</v>
      </c>
      <c r="D252" s="17" t="s">
        <v>4</v>
      </c>
      <c r="E252" s="17" t="s">
        <v>4</v>
      </c>
      <c r="F252" s="17" t="s">
        <v>4</v>
      </c>
      <c r="G252" s="17" t="s">
        <v>4</v>
      </c>
      <c r="H252" s="17" t="s">
        <v>4</v>
      </c>
      <c r="I252" s="17" t="s">
        <v>4</v>
      </c>
      <c r="J252" s="17" t="s">
        <v>4</v>
      </c>
      <c r="K252" s="17" t="s">
        <v>4</v>
      </c>
      <c r="L252" s="17" t="s">
        <v>4</v>
      </c>
      <c r="M252" s="17" t="s">
        <v>4</v>
      </c>
      <c r="N252" s="17" t="s">
        <v>4</v>
      </c>
      <c r="O252" s="17" t="s">
        <v>4</v>
      </c>
      <c r="P252">
        <v>991082801</v>
      </c>
      <c r="Q252" t="s">
        <v>19</v>
      </c>
      <c r="R252" t="s">
        <v>20</v>
      </c>
      <c r="T252" t="s">
        <v>36</v>
      </c>
      <c r="V252" t="str">
        <f t="shared" si="7"/>
        <v>APC</v>
      </c>
    </row>
    <row r="253" spans="1:22" x14ac:dyDescent="0.25">
      <c r="A253" t="s">
        <v>44</v>
      </c>
      <c r="B253" t="s">
        <v>31</v>
      </c>
      <c r="C253">
        <v>2041</v>
      </c>
      <c r="D253" s="17" t="s">
        <v>4</v>
      </c>
      <c r="E253" s="17" t="s">
        <v>4</v>
      </c>
      <c r="F253" s="17" t="s">
        <v>4</v>
      </c>
      <c r="G253" s="17" t="s">
        <v>4</v>
      </c>
      <c r="H253" s="17" t="s">
        <v>4</v>
      </c>
      <c r="I253" s="17" t="s">
        <v>4</v>
      </c>
      <c r="J253" s="17" t="s">
        <v>4</v>
      </c>
      <c r="K253" s="17" t="s">
        <v>4</v>
      </c>
      <c r="L253" s="17" t="s">
        <v>4</v>
      </c>
      <c r="M253" s="17" t="s">
        <v>4</v>
      </c>
      <c r="N253" s="17" t="s">
        <v>4</v>
      </c>
      <c r="O253" s="17" t="s">
        <v>4</v>
      </c>
      <c r="P253">
        <v>991082802</v>
      </c>
      <c r="Q253" t="s">
        <v>19</v>
      </c>
      <c r="R253" t="s">
        <v>20</v>
      </c>
      <c r="T253" t="s">
        <v>36</v>
      </c>
      <c r="V253" t="str">
        <f t="shared" si="7"/>
        <v>APC</v>
      </c>
    </row>
    <row r="254" spans="1:22" x14ac:dyDescent="0.25">
      <c r="A254" t="s">
        <v>44</v>
      </c>
      <c r="B254" t="s">
        <v>31</v>
      </c>
      <c r="C254">
        <v>2042</v>
      </c>
      <c r="D254" s="17" t="s">
        <v>4</v>
      </c>
      <c r="E254" s="17" t="s">
        <v>4</v>
      </c>
      <c r="F254" s="17" t="s">
        <v>4</v>
      </c>
      <c r="G254" s="17" t="s">
        <v>4</v>
      </c>
      <c r="H254" s="17" t="s">
        <v>4</v>
      </c>
      <c r="I254" s="17" t="s">
        <v>4</v>
      </c>
      <c r="J254" s="17" t="s">
        <v>4</v>
      </c>
      <c r="K254" s="17" t="s">
        <v>4</v>
      </c>
      <c r="L254" s="17" t="s">
        <v>4</v>
      </c>
      <c r="M254" s="17" t="s">
        <v>4</v>
      </c>
      <c r="N254" s="17" t="s">
        <v>4</v>
      </c>
      <c r="O254" s="17" t="s">
        <v>4</v>
      </c>
      <c r="P254">
        <v>991082803</v>
      </c>
      <c r="Q254" t="s">
        <v>19</v>
      </c>
      <c r="R254" t="s">
        <v>20</v>
      </c>
      <c r="T254" t="s">
        <v>36</v>
      </c>
      <c r="V254" t="str">
        <f t="shared" si="7"/>
        <v>APC</v>
      </c>
    </row>
    <row r="255" spans="1:22" x14ac:dyDescent="0.25">
      <c r="A255" t="s">
        <v>44</v>
      </c>
      <c r="B255" t="s">
        <v>31</v>
      </c>
      <c r="C255">
        <v>2043</v>
      </c>
      <c r="D255" s="17" t="s">
        <v>4</v>
      </c>
      <c r="E255" s="17" t="s">
        <v>4</v>
      </c>
      <c r="F255" s="17" t="s">
        <v>4</v>
      </c>
      <c r="G255" s="17" t="s">
        <v>4</v>
      </c>
      <c r="H255" s="17" t="s">
        <v>4</v>
      </c>
      <c r="I255" s="17" t="s">
        <v>4</v>
      </c>
      <c r="J255" s="17" t="s">
        <v>4</v>
      </c>
      <c r="K255" s="17" t="s">
        <v>4</v>
      </c>
      <c r="L255" s="17" t="s">
        <v>4</v>
      </c>
      <c r="M255" s="17" t="s">
        <v>4</v>
      </c>
      <c r="N255" s="17" t="s">
        <v>4</v>
      </c>
      <c r="O255" s="17" t="s">
        <v>4</v>
      </c>
      <c r="P255">
        <v>991082804</v>
      </c>
      <c r="Q255" t="s">
        <v>19</v>
      </c>
      <c r="R255" t="s">
        <v>20</v>
      </c>
      <c r="T255" t="s">
        <v>36</v>
      </c>
      <c r="V255" t="str">
        <f t="shared" si="7"/>
        <v>APC</v>
      </c>
    </row>
    <row r="256" spans="1:22" x14ac:dyDescent="0.25">
      <c r="A256" t="s">
        <v>44</v>
      </c>
      <c r="B256" t="s">
        <v>31</v>
      </c>
      <c r="C256">
        <v>2044</v>
      </c>
      <c r="D256" s="17" t="s">
        <v>4</v>
      </c>
      <c r="E256" s="17" t="s">
        <v>4</v>
      </c>
      <c r="F256" s="17" t="s">
        <v>4</v>
      </c>
      <c r="G256" s="17" t="s">
        <v>4</v>
      </c>
      <c r="H256" s="17" t="s">
        <v>4</v>
      </c>
      <c r="I256" s="17" t="s">
        <v>4</v>
      </c>
      <c r="J256" s="17" t="s">
        <v>4</v>
      </c>
      <c r="K256" s="17" t="s">
        <v>4</v>
      </c>
      <c r="L256" s="17" t="s">
        <v>4</v>
      </c>
      <c r="M256" s="17" t="s">
        <v>4</v>
      </c>
      <c r="N256" s="17" t="s">
        <v>4</v>
      </c>
      <c r="O256" s="17" t="s">
        <v>4</v>
      </c>
      <c r="P256">
        <v>991082805</v>
      </c>
      <c r="Q256" t="s">
        <v>19</v>
      </c>
      <c r="R256" t="s">
        <v>20</v>
      </c>
      <c r="T256" t="s">
        <v>36</v>
      </c>
      <c r="V256" t="str">
        <f t="shared" si="7"/>
        <v>APC</v>
      </c>
    </row>
    <row r="257" spans="1:22" x14ac:dyDescent="0.25">
      <c r="A257" t="s">
        <v>44</v>
      </c>
      <c r="B257" t="s">
        <v>31</v>
      </c>
      <c r="C257">
        <v>2045</v>
      </c>
      <c r="D257" s="17" t="s">
        <v>4</v>
      </c>
      <c r="E257" s="17" t="s">
        <v>4</v>
      </c>
      <c r="F257" s="17" t="s">
        <v>4</v>
      </c>
      <c r="G257" s="17" t="s">
        <v>4</v>
      </c>
      <c r="H257" s="17" t="s">
        <v>4</v>
      </c>
      <c r="I257" s="17" t="s">
        <v>4</v>
      </c>
      <c r="J257" s="17" t="s">
        <v>4</v>
      </c>
      <c r="K257" s="17" t="s">
        <v>4</v>
      </c>
      <c r="L257" s="17" t="s">
        <v>4</v>
      </c>
      <c r="M257" s="17" t="s">
        <v>4</v>
      </c>
      <c r="N257" s="17" t="s">
        <v>4</v>
      </c>
      <c r="O257" s="17" t="s">
        <v>4</v>
      </c>
      <c r="P257">
        <v>991082806</v>
      </c>
      <c r="Q257" t="s">
        <v>19</v>
      </c>
      <c r="R257" t="s">
        <v>20</v>
      </c>
      <c r="T257" t="s">
        <v>36</v>
      </c>
      <c r="V257" t="str">
        <f t="shared" si="7"/>
        <v>APC</v>
      </c>
    </row>
    <row r="258" spans="1:22" x14ac:dyDescent="0.25">
      <c r="A258" t="s">
        <v>44</v>
      </c>
      <c r="B258" t="s">
        <v>31</v>
      </c>
      <c r="C258">
        <v>2046</v>
      </c>
      <c r="D258" s="17" t="s">
        <v>4</v>
      </c>
      <c r="E258" s="17" t="s">
        <v>4</v>
      </c>
      <c r="F258" s="17" t="s">
        <v>4</v>
      </c>
      <c r="G258" s="17" t="s">
        <v>4</v>
      </c>
      <c r="H258" s="17" t="s">
        <v>4</v>
      </c>
      <c r="I258" s="17" t="s">
        <v>4</v>
      </c>
      <c r="J258" s="17" t="s">
        <v>4</v>
      </c>
      <c r="K258" s="17" t="s">
        <v>4</v>
      </c>
      <c r="L258" s="17" t="s">
        <v>4</v>
      </c>
      <c r="M258" s="17" t="s">
        <v>4</v>
      </c>
      <c r="N258" s="17" t="s">
        <v>4</v>
      </c>
      <c r="O258" s="17" t="s">
        <v>4</v>
      </c>
      <c r="P258">
        <v>991082807</v>
      </c>
      <c r="Q258" t="s">
        <v>19</v>
      </c>
      <c r="R258" t="s">
        <v>20</v>
      </c>
      <c r="T258" t="s">
        <v>36</v>
      </c>
      <c r="V258" t="str">
        <f t="shared" si="7"/>
        <v>APC</v>
      </c>
    </row>
    <row r="259" spans="1:22" x14ac:dyDescent="0.25">
      <c r="A259" t="s">
        <v>44</v>
      </c>
      <c r="B259" t="s">
        <v>31</v>
      </c>
      <c r="C259">
        <v>2047</v>
      </c>
      <c r="D259" s="17" t="s">
        <v>4</v>
      </c>
      <c r="E259" s="17" t="s">
        <v>4</v>
      </c>
      <c r="F259" s="17" t="s">
        <v>4</v>
      </c>
      <c r="G259" s="17" t="s">
        <v>4</v>
      </c>
      <c r="H259" s="17" t="s">
        <v>4</v>
      </c>
      <c r="I259" s="17" t="s">
        <v>4</v>
      </c>
      <c r="J259" s="17" t="s">
        <v>4</v>
      </c>
      <c r="K259" s="17" t="s">
        <v>4</v>
      </c>
      <c r="L259" s="17" t="s">
        <v>4</v>
      </c>
      <c r="M259" s="17" t="s">
        <v>4</v>
      </c>
      <c r="N259" s="17" t="s">
        <v>4</v>
      </c>
      <c r="O259" s="17" t="s">
        <v>4</v>
      </c>
      <c r="P259">
        <v>991082808</v>
      </c>
      <c r="Q259" t="s">
        <v>19</v>
      </c>
      <c r="R259" t="s">
        <v>20</v>
      </c>
      <c r="T259" t="s">
        <v>36</v>
      </c>
      <c r="V259" t="str">
        <f t="shared" si="7"/>
        <v>APC</v>
      </c>
    </row>
    <row r="260" spans="1:22" x14ac:dyDescent="0.25">
      <c r="A260" t="s">
        <v>44</v>
      </c>
      <c r="B260" t="s">
        <v>31</v>
      </c>
      <c r="C260">
        <v>2048</v>
      </c>
      <c r="D260" s="17" t="s">
        <v>4</v>
      </c>
      <c r="E260" s="17" t="s">
        <v>4</v>
      </c>
      <c r="F260" s="17" t="s">
        <v>4</v>
      </c>
      <c r="G260" s="17" t="s">
        <v>4</v>
      </c>
      <c r="H260" s="17" t="s">
        <v>4</v>
      </c>
      <c r="I260" s="17" t="s">
        <v>4</v>
      </c>
      <c r="J260" s="17" t="s">
        <v>4</v>
      </c>
      <c r="K260" s="17" t="s">
        <v>4</v>
      </c>
      <c r="L260" s="17" t="s">
        <v>4</v>
      </c>
      <c r="M260" s="17" t="s">
        <v>4</v>
      </c>
      <c r="N260" s="17" t="s">
        <v>4</v>
      </c>
      <c r="O260" s="17" t="s">
        <v>4</v>
      </c>
      <c r="P260">
        <v>991082809</v>
      </c>
      <c r="Q260" t="s">
        <v>19</v>
      </c>
      <c r="R260" t="s">
        <v>20</v>
      </c>
      <c r="T260" t="s">
        <v>36</v>
      </c>
      <c r="V260" t="str">
        <f t="shared" si="7"/>
        <v>APC</v>
      </c>
    </row>
    <row r="261" spans="1:22" x14ac:dyDescent="0.25">
      <c r="A261" t="s">
        <v>44</v>
      </c>
      <c r="B261" t="s">
        <v>31</v>
      </c>
      <c r="C261">
        <v>2049</v>
      </c>
      <c r="D261" s="17" t="s">
        <v>4</v>
      </c>
      <c r="E261" s="17" t="s">
        <v>4</v>
      </c>
      <c r="F261" s="17" t="s">
        <v>4</v>
      </c>
      <c r="G261" s="17" t="s">
        <v>4</v>
      </c>
      <c r="H261" s="17" t="s">
        <v>4</v>
      </c>
      <c r="I261" s="17" t="s">
        <v>4</v>
      </c>
      <c r="J261" s="17" t="s">
        <v>4</v>
      </c>
      <c r="K261" s="17" t="s">
        <v>4</v>
      </c>
      <c r="L261" s="17" t="s">
        <v>4</v>
      </c>
      <c r="M261" s="17" t="s">
        <v>4</v>
      </c>
      <c r="N261" s="17" t="s">
        <v>4</v>
      </c>
      <c r="O261" s="17" t="s">
        <v>4</v>
      </c>
      <c r="P261">
        <v>991082810</v>
      </c>
      <c r="Q261" t="s">
        <v>19</v>
      </c>
      <c r="R261" t="s">
        <v>20</v>
      </c>
      <c r="T261" t="s">
        <v>36</v>
      </c>
      <c r="V261" t="str">
        <f t="shared" si="7"/>
        <v>APC</v>
      </c>
    </row>
    <row r="262" spans="1:22" x14ac:dyDescent="0.25">
      <c r="A262" t="s">
        <v>44</v>
      </c>
      <c r="B262" t="s">
        <v>31</v>
      </c>
      <c r="C262">
        <v>2050</v>
      </c>
      <c r="D262" s="17" t="s">
        <v>4</v>
      </c>
      <c r="E262" s="17" t="s">
        <v>4</v>
      </c>
      <c r="F262" s="17" t="s">
        <v>4</v>
      </c>
      <c r="G262" s="17" t="s">
        <v>4</v>
      </c>
      <c r="H262" s="17" t="s">
        <v>4</v>
      </c>
      <c r="I262" s="17" t="s">
        <v>4</v>
      </c>
      <c r="J262" s="17" t="s">
        <v>4</v>
      </c>
      <c r="K262" s="17" t="s">
        <v>4</v>
      </c>
      <c r="L262" s="17" t="s">
        <v>4</v>
      </c>
      <c r="M262" s="17" t="s">
        <v>4</v>
      </c>
      <c r="N262" s="17" t="s">
        <v>4</v>
      </c>
      <c r="O262" s="17" t="s">
        <v>4</v>
      </c>
      <c r="P262">
        <v>991082811</v>
      </c>
      <c r="Q262" t="s">
        <v>19</v>
      </c>
      <c r="R262" t="s">
        <v>20</v>
      </c>
      <c r="T262" t="s">
        <v>36</v>
      </c>
      <c r="V262" t="str">
        <f t="shared" si="7"/>
        <v>APC</v>
      </c>
    </row>
    <row r="263" spans="1:22" x14ac:dyDescent="0.25">
      <c r="A263" t="s">
        <v>44</v>
      </c>
      <c r="B263" t="s">
        <v>31</v>
      </c>
      <c r="C263">
        <v>2051</v>
      </c>
      <c r="D263" s="17" t="s">
        <v>4</v>
      </c>
      <c r="E263" s="17" t="s">
        <v>4</v>
      </c>
      <c r="F263" s="17" t="s">
        <v>4</v>
      </c>
      <c r="G263" s="17" t="s">
        <v>4</v>
      </c>
      <c r="H263" s="17" t="s">
        <v>4</v>
      </c>
      <c r="I263" s="17" t="s">
        <v>4</v>
      </c>
      <c r="J263" s="17" t="s">
        <v>4</v>
      </c>
      <c r="K263" s="17" t="s">
        <v>4</v>
      </c>
      <c r="L263" s="17" t="s">
        <v>4</v>
      </c>
      <c r="M263" s="17" t="s">
        <v>4</v>
      </c>
      <c r="N263" s="17" t="s">
        <v>4</v>
      </c>
      <c r="O263" s="17" t="s">
        <v>4</v>
      </c>
      <c r="P263">
        <v>991082812</v>
      </c>
      <c r="Q263" t="s">
        <v>19</v>
      </c>
      <c r="R263" t="s">
        <v>20</v>
      </c>
      <c r="T263" t="s">
        <v>36</v>
      </c>
      <c r="V263" t="str">
        <f t="shared" si="7"/>
        <v>APC</v>
      </c>
    </row>
    <row r="264" spans="1:22" x14ac:dyDescent="0.25">
      <c r="A264" t="s">
        <v>44</v>
      </c>
      <c r="B264" t="s">
        <v>31</v>
      </c>
      <c r="C264">
        <v>2052</v>
      </c>
      <c r="D264" s="17" t="s">
        <v>4</v>
      </c>
      <c r="E264" s="17" t="s">
        <v>4</v>
      </c>
      <c r="F264" s="17" t="s">
        <v>4</v>
      </c>
      <c r="G264" s="17" t="s">
        <v>4</v>
      </c>
      <c r="H264" s="17" t="s">
        <v>4</v>
      </c>
      <c r="I264" s="17" t="s">
        <v>4</v>
      </c>
      <c r="J264" s="17" t="s">
        <v>4</v>
      </c>
      <c r="K264" s="17" t="s">
        <v>4</v>
      </c>
      <c r="L264" s="17" t="s">
        <v>4</v>
      </c>
      <c r="M264" s="17" t="s">
        <v>4</v>
      </c>
      <c r="N264" s="17" t="s">
        <v>4</v>
      </c>
      <c r="O264" s="17" t="s">
        <v>4</v>
      </c>
      <c r="P264">
        <v>991082813</v>
      </c>
      <c r="Q264" t="s">
        <v>19</v>
      </c>
      <c r="R264" t="s">
        <v>20</v>
      </c>
      <c r="T264" t="s">
        <v>36</v>
      </c>
      <c r="V264" t="str">
        <f t="shared" si="7"/>
        <v>APC</v>
      </c>
    </row>
    <row r="265" spans="1:22" x14ac:dyDescent="0.25">
      <c r="A265" t="s">
        <v>44</v>
      </c>
      <c r="B265" t="s">
        <v>31</v>
      </c>
      <c r="C265">
        <v>2053</v>
      </c>
      <c r="D265" s="17" t="s">
        <v>4</v>
      </c>
      <c r="E265" s="17" t="s">
        <v>4</v>
      </c>
      <c r="F265" s="17" t="s">
        <v>4</v>
      </c>
      <c r="G265" s="17" t="s">
        <v>4</v>
      </c>
      <c r="H265" s="17" t="s">
        <v>4</v>
      </c>
      <c r="I265" s="17" t="s">
        <v>4</v>
      </c>
      <c r="J265" s="17" t="s">
        <v>4</v>
      </c>
      <c r="K265" s="17" t="s">
        <v>4</v>
      </c>
      <c r="L265" s="17" t="s">
        <v>4</v>
      </c>
      <c r="M265" s="17" t="s">
        <v>4</v>
      </c>
      <c r="N265" s="17" t="s">
        <v>4</v>
      </c>
      <c r="O265" s="17" t="s">
        <v>4</v>
      </c>
      <c r="P265">
        <v>991082814</v>
      </c>
      <c r="Q265" t="s">
        <v>19</v>
      </c>
      <c r="R265" t="s">
        <v>20</v>
      </c>
      <c r="T265" t="s">
        <v>36</v>
      </c>
      <c r="V265" t="str">
        <f t="shared" si="7"/>
        <v>APC</v>
      </c>
    </row>
    <row r="266" spans="1:22" x14ac:dyDescent="0.25">
      <c r="A266" t="s">
        <v>44</v>
      </c>
      <c r="B266" t="s">
        <v>31</v>
      </c>
      <c r="C266">
        <v>2054</v>
      </c>
      <c r="D266" s="17" t="s">
        <v>4</v>
      </c>
      <c r="E266" s="17" t="s">
        <v>4</v>
      </c>
      <c r="F266" s="17" t="s">
        <v>4</v>
      </c>
      <c r="G266" s="17" t="s">
        <v>4</v>
      </c>
      <c r="H266" s="17" t="s">
        <v>4</v>
      </c>
      <c r="I266" s="17" t="s">
        <v>4</v>
      </c>
      <c r="J266" s="17" t="s">
        <v>4</v>
      </c>
      <c r="K266" s="17" t="s">
        <v>4</v>
      </c>
      <c r="L266" s="17" t="s">
        <v>4</v>
      </c>
      <c r="M266" s="17" t="s">
        <v>4</v>
      </c>
      <c r="N266" s="17" t="s">
        <v>4</v>
      </c>
      <c r="O266" s="17" t="s">
        <v>4</v>
      </c>
      <c r="P266">
        <v>991082815</v>
      </c>
      <c r="Q266" t="s">
        <v>19</v>
      </c>
      <c r="R266" t="s">
        <v>20</v>
      </c>
      <c r="T266" t="s">
        <v>36</v>
      </c>
      <c r="V266" t="str">
        <f t="shared" si="7"/>
        <v>APC</v>
      </c>
    </row>
    <row r="267" spans="1:22" x14ac:dyDescent="0.25">
      <c r="A267" t="s">
        <v>44</v>
      </c>
      <c r="B267" t="s">
        <v>31</v>
      </c>
      <c r="C267">
        <v>2055</v>
      </c>
      <c r="D267" s="17" t="s">
        <v>4</v>
      </c>
      <c r="E267" s="17" t="s">
        <v>4</v>
      </c>
      <c r="F267" s="17" t="s">
        <v>4</v>
      </c>
      <c r="G267" s="17" t="s">
        <v>4</v>
      </c>
      <c r="H267" s="17" t="s">
        <v>4</v>
      </c>
      <c r="I267" s="17" t="s">
        <v>4</v>
      </c>
      <c r="J267" s="17" t="s">
        <v>4</v>
      </c>
      <c r="K267" s="17" t="s">
        <v>4</v>
      </c>
      <c r="L267" s="17" t="s">
        <v>4</v>
      </c>
      <c r="M267" s="17" t="s">
        <v>4</v>
      </c>
      <c r="N267" s="17" t="s">
        <v>4</v>
      </c>
      <c r="O267" s="17" t="s">
        <v>4</v>
      </c>
      <c r="P267">
        <v>991082816</v>
      </c>
      <c r="Q267" t="s">
        <v>19</v>
      </c>
      <c r="R267" t="s">
        <v>20</v>
      </c>
      <c r="T267" t="s">
        <v>36</v>
      </c>
      <c r="V267" t="str">
        <f t="shared" si="7"/>
        <v>APC</v>
      </c>
    </row>
    <row r="268" spans="1:22" x14ac:dyDescent="0.25">
      <c r="A268" t="s">
        <v>44</v>
      </c>
      <c r="B268" t="s">
        <v>31</v>
      </c>
      <c r="C268">
        <v>2056</v>
      </c>
      <c r="D268" s="17" t="s">
        <v>4</v>
      </c>
      <c r="E268" s="17" t="s">
        <v>4</v>
      </c>
      <c r="F268" s="17" t="s">
        <v>4</v>
      </c>
      <c r="G268" s="17" t="s">
        <v>4</v>
      </c>
      <c r="H268" s="17" t="s">
        <v>4</v>
      </c>
      <c r="I268" s="17" t="s">
        <v>4</v>
      </c>
      <c r="J268" s="17" t="s">
        <v>4</v>
      </c>
      <c r="K268" s="17" t="s">
        <v>4</v>
      </c>
      <c r="L268" s="17" t="s">
        <v>4</v>
      </c>
      <c r="M268" s="17" t="s">
        <v>4</v>
      </c>
      <c r="N268" s="17" t="s">
        <v>4</v>
      </c>
      <c r="O268" s="17" t="s">
        <v>4</v>
      </c>
      <c r="P268">
        <v>991082817</v>
      </c>
      <c r="Q268" t="s">
        <v>19</v>
      </c>
      <c r="R268" t="s">
        <v>20</v>
      </c>
      <c r="T268" t="s">
        <v>36</v>
      </c>
      <c r="V268" t="str">
        <f t="shared" si="7"/>
        <v>APC</v>
      </c>
    </row>
    <row r="269" spans="1:22" x14ac:dyDescent="0.25">
      <c r="A269" t="s">
        <v>44</v>
      </c>
      <c r="B269" t="s">
        <v>31</v>
      </c>
      <c r="C269">
        <v>2057</v>
      </c>
      <c r="D269" s="17" t="s">
        <v>4</v>
      </c>
      <c r="E269" s="17" t="s">
        <v>4</v>
      </c>
      <c r="F269" s="17" t="s">
        <v>4</v>
      </c>
      <c r="G269" s="17" t="s">
        <v>4</v>
      </c>
      <c r="H269" s="17" t="s">
        <v>4</v>
      </c>
      <c r="I269" s="17" t="s">
        <v>4</v>
      </c>
      <c r="J269" s="17" t="s">
        <v>4</v>
      </c>
      <c r="K269" s="17" t="s">
        <v>4</v>
      </c>
      <c r="L269" s="17" t="s">
        <v>4</v>
      </c>
      <c r="M269" s="17" t="s">
        <v>4</v>
      </c>
      <c r="N269" s="17" t="s">
        <v>4</v>
      </c>
      <c r="O269" s="17" t="s">
        <v>4</v>
      </c>
      <c r="P269">
        <v>991082818</v>
      </c>
      <c r="Q269" t="s">
        <v>19</v>
      </c>
      <c r="R269" t="s">
        <v>20</v>
      </c>
      <c r="T269" t="s">
        <v>36</v>
      </c>
      <c r="V269" t="str">
        <f t="shared" si="7"/>
        <v>APC</v>
      </c>
    </row>
    <row r="270" spans="1:22" x14ac:dyDescent="0.25">
      <c r="A270" t="s">
        <v>44</v>
      </c>
      <c r="B270" t="s">
        <v>31</v>
      </c>
      <c r="C270">
        <v>2058</v>
      </c>
      <c r="D270" s="17" t="s">
        <v>4</v>
      </c>
      <c r="E270" s="17" t="s">
        <v>4</v>
      </c>
      <c r="F270" s="17" t="s">
        <v>4</v>
      </c>
      <c r="G270" s="17" t="s">
        <v>4</v>
      </c>
      <c r="H270" s="17" t="s">
        <v>4</v>
      </c>
      <c r="I270" s="17" t="s">
        <v>4</v>
      </c>
      <c r="J270" s="17" t="s">
        <v>4</v>
      </c>
      <c r="K270" s="17" t="s">
        <v>4</v>
      </c>
      <c r="L270" s="17" t="s">
        <v>4</v>
      </c>
      <c r="M270" s="17" t="s">
        <v>4</v>
      </c>
      <c r="N270" s="17" t="s">
        <v>4</v>
      </c>
      <c r="O270" s="17" t="s">
        <v>4</v>
      </c>
      <c r="P270">
        <v>991082819</v>
      </c>
      <c r="Q270" t="s">
        <v>19</v>
      </c>
      <c r="R270" t="s">
        <v>20</v>
      </c>
      <c r="T270" t="s">
        <v>36</v>
      </c>
      <c r="V270" t="str">
        <f t="shared" si="7"/>
        <v>APC</v>
      </c>
    </row>
    <row r="271" spans="1:22" x14ac:dyDescent="0.25">
      <c r="A271" t="s">
        <v>44</v>
      </c>
      <c r="B271" t="s">
        <v>31</v>
      </c>
      <c r="C271">
        <v>2059</v>
      </c>
      <c r="D271" s="17" t="s">
        <v>4</v>
      </c>
      <c r="E271" s="17" t="s">
        <v>4</v>
      </c>
      <c r="F271" s="17" t="s">
        <v>4</v>
      </c>
      <c r="G271" s="17" t="s">
        <v>4</v>
      </c>
      <c r="H271" s="17" t="s">
        <v>4</v>
      </c>
      <c r="I271" s="17" t="s">
        <v>4</v>
      </c>
      <c r="J271" s="17" t="s">
        <v>4</v>
      </c>
      <c r="K271" s="17" t="s">
        <v>4</v>
      </c>
      <c r="L271" s="17" t="s">
        <v>4</v>
      </c>
      <c r="M271" s="17" t="s">
        <v>4</v>
      </c>
      <c r="N271" s="17" t="s">
        <v>4</v>
      </c>
      <c r="O271" s="17" t="s">
        <v>4</v>
      </c>
      <c r="P271">
        <v>991082820</v>
      </c>
      <c r="Q271" t="s">
        <v>19</v>
      </c>
      <c r="R271" t="s">
        <v>20</v>
      </c>
      <c r="T271" t="s">
        <v>36</v>
      </c>
      <c r="V271" t="str">
        <f t="shared" si="7"/>
        <v>APC</v>
      </c>
    </row>
    <row r="272" spans="1:22" x14ac:dyDescent="0.25">
      <c r="A272" t="s">
        <v>44</v>
      </c>
      <c r="B272" t="s">
        <v>31</v>
      </c>
      <c r="C272">
        <v>2060</v>
      </c>
      <c r="D272" s="17" t="s">
        <v>4</v>
      </c>
      <c r="E272" s="17" t="s">
        <v>4</v>
      </c>
      <c r="F272" s="17" t="s">
        <v>4</v>
      </c>
      <c r="G272" s="17" t="s">
        <v>4</v>
      </c>
      <c r="H272" s="17" t="s">
        <v>4</v>
      </c>
      <c r="I272" s="17" t="s">
        <v>4</v>
      </c>
      <c r="J272" s="17" t="s">
        <v>4</v>
      </c>
      <c r="K272" s="17" t="s">
        <v>4</v>
      </c>
      <c r="L272" s="17" t="s">
        <v>4</v>
      </c>
      <c r="M272" s="17" t="s">
        <v>4</v>
      </c>
      <c r="N272" s="17" t="s">
        <v>4</v>
      </c>
      <c r="O272" s="17" t="s">
        <v>4</v>
      </c>
      <c r="P272">
        <v>991082821</v>
      </c>
      <c r="Q272" t="s">
        <v>19</v>
      </c>
      <c r="R272" t="s">
        <v>20</v>
      </c>
      <c r="T272" t="s">
        <v>36</v>
      </c>
      <c r="V272" t="str">
        <f t="shared" si="7"/>
        <v>APC</v>
      </c>
    </row>
    <row r="273" spans="1:22" x14ac:dyDescent="0.25">
      <c r="A273" t="s">
        <v>44</v>
      </c>
      <c r="B273" t="s">
        <v>31</v>
      </c>
      <c r="C273">
        <v>2061</v>
      </c>
      <c r="D273" s="17" t="s">
        <v>4</v>
      </c>
      <c r="E273" s="17" t="s">
        <v>4</v>
      </c>
      <c r="F273" s="17" t="s">
        <v>4</v>
      </c>
      <c r="G273" s="17" t="s">
        <v>4</v>
      </c>
      <c r="H273" s="17" t="s">
        <v>4</v>
      </c>
      <c r="I273" s="17" t="s">
        <v>4</v>
      </c>
      <c r="J273" s="17" t="s">
        <v>4</v>
      </c>
      <c r="K273" s="17" t="s">
        <v>4</v>
      </c>
      <c r="L273" s="17" t="s">
        <v>4</v>
      </c>
      <c r="M273" s="17" t="s">
        <v>4</v>
      </c>
      <c r="N273" s="17" t="s">
        <v>4</v>
      </c>
      <c r="O273" s="17" t="s">
        <v>4</v>
      </c>
      <c r="P273">
        <v>991082822</v>
      </c>
      <c r="Q273" t="s">
        <v>19</v>
      </c>
      <c r="R273" t="s">
        <v>20</v>
      </c>
      <c r="T273" t="s">
        <v>36</v>
      </c>
      <c r="V273" t="str">
        <f t="shared" si="7"/>
        <v>APC</v>
      </c>
    </row>
    <row r="274" spans="1:22" x14ac:dyDescent="0.25">
      <c r="A274" t="s">
        <v>44</v>
      </c>
      <c r="B274" t="s">
        <v>31</v>
      </c>
      <c r="C274">
        <v>2062</v>
      </c>
      <c r="D274" s="17" t="s">
        <v>4</v>
      </c>
      <c r="E274" s="17" t="s">
        <v>4</v>
      </c>
      <c r="F274" s="17" t="s">
        <v>4</v>
      </c>
      <c r="G274" s="17" t="s">
        <v>4</v>
      </c>
      <c r="H274" s="17" t="s">
        <v>4</v>
      </c>
      <c r="I274" s="17" t="s">
        <v>4</v>
      </c>
      <c r="J274" s="17" t="s">
        <v>4</v>
      </c>
      <c r="K274" s="17" t="s">
        <v>4</v>
      </c>
      <c r="L274" s="17" t="s">
        <v>4</v>
      </c>
      <c r="M274" s="17" t="s">
        <v>4</v>
      </c>
      <c r="N274" s="17" t="s">
        <v>4</v>
      </c>
      <c r="O274" s="17" t="s">
        <v>4</v>
      </c>
      <c r="P274">
        <v>991082823</v>
      </c>
      <c r="Q274" t="s">
        <v>19</v>
      </c>
      <c r="R274" t="s">
        <v>20</v>
      </c>
      <c r="T274" t="s">
        <v>36</v>
      </c>
      <c r="V274" t="str">
        <f t="shared" si="7"/>
        <v>APC</v>
      </c>
    </row>
    <row r="275" spans="1:22" x14ac:dyDescent="0.25">
      <c r="A275" t="s">
        <v>45</v>
      </c>
      <c r="B275" t="s">
        <v>31</v>
      </c>
      <c r="C275">
        <v>2024</v>
      </c>
      <c r="D275" s="17" t="s">
        <v>4</v>
      </c>
      <c r="E275" s="17" t="s">
        <v>4</v>
      </c>
      <c r="F275" s="17" t="s">
        <v>4</v>
      </c>
      <c r="G275" s="17" t="s">
        <v>4</v>
      </c>
      <c r="H275" s="17" t="s">
        <v>4</v>
      </c>
      <c r="I275" s="17" t="s">
        <v>4</v>
      </c>
      <c r="J275" s="17" t="s">
        <v>4</v>
      </c>
      <c r="K275" s="17" t="s">
        <v>4</v>
      </c>
      <c r="L275" s="17" t="s">
        <v>4</v>
      </c>
      <c r="M275" s="17" t="s">
        <v>4</v>
      </c>
      <c r="N275" s="17" t="s">
        <v>4</v>
      </c>
      <c r="O275" s="17" t="s">
        <v>4</v>
      </c>
      <c r="P275">
        <v>991082824</v>
      </c>
      <c r="Q275" t="s">
        <v>19</v>
      </c>
      <c r="R275" t="s">
        <v>20</v>
      </c>
      <c r="T275" t="s">
        <v>38</v>
      </c>
      <c r="V275" t="str">
        <f t="shared" si="7"/>
        <v>GPC</v>
      </c>
    </row>
    <row r="276" spans="1:22" x14ac:dyDescent="0.25">
      <c r="A276" t="s">
        <v>45</v>
      </c>
      <c r="B276" t="s">
        <v>31</v>
      </c>
      <c r="C276">
        <v>2025</v>
      </c>
      <c r="D276" s="17" t="s">
        <v>4</v>
      </c>
      <c r="E276" s="17" t="s">
        <v>4</v>
      </c>
      <c r="F276" s="17" t="s">
        <v>4</v>
      </c>
      <c r="G276" s="17" t="s">
        <v>4</v>
      </c>
      <c r="H276" s="17" t="s">
        <v>4</v>
      </c>
      <c r="I276" s="17" t="s">
        <v>4</v>
      </c>
      <c r="J276" s="17" t="s">
        <v>4</v>
      </c>
      <c r="K276" s="17" t="s">
        <v>4</v>
      </c>
      <c r="L276" s="17" t="s">
        <v>4</v>
      </c>
      <c r="M276" s="17" t="s">
        <v>4</v>
      </c>
      <c r="N276" s="17" t="s">
        <v>4</v>
      </c>
      <c r="O276" s="17" t="s">
        <v>4</v>
      </c>
      <c r="P276">
        <v>991082825</v>
      </c>
      <c r="Q276" t="s">
        <v>19</v>
      </c>
      <c r="R276" t="s">
        <v>20</v>
      </c>
      <c r="T276" t="s">
        <v>38</v>
      </c>
      <c r="V276" t="str">
        <f t="shared" si="7"/>
        <v>GPC</v>
      </c>
    </row>
    <row r="277" spans="1:22" x14ac:dyDescent="0.25">
      <c r="A277" t="s">
        <v>45</v>
      </c>
      <c r="B277" t="s">
        <v>31</v>
      </c>
      <c r="C277">
        <v>2026</v>
      </c>
      <c r="D277" s="17" t="s">
        <v>4</v>
      </c>
      <c r="E277" s="17" t="s">
        <v>4</v>
      </c>
      <c r="F277" s="17" t="s">
        <v>4</v>
      </c>
      <c r="G277" s="17" t="s">
        <v>4</v>
      </c>
      <c r="H277" s="17" t="s">
        <v>4</v>
      </c>
      <c r="I277" s="17" t="s">
        <v>4</v>
      </c>
      <c r="J277" s="17" t="s">
        <v>4</v>
      </c>
      <c r="K277" s="17" t="s">
        <v>4</v>
      </c>
      <c r="L277" s="17" t="s">
        <v>4</v>
      </c>
      <c r="M277" s="17" t="s">
        <v>4</v>
      </c>
      <c r="N277" s="17" t="s">
        <v>4</v>
      </c>
      <c r="O277" s="17" t="s">
        <v>4</v>
      </c>
      <c r="P277">
        <v>991082826</v>
      </c>
      <c r="Q277" t="s">
        <v>19</v>
      </c>
      <c r="R277" t="s">
        <v>20</v>
      </c>
      <c r="T277" t="s">
        <v>38</v>
      </c>
      <c r="V277" t="str">
        <f t="shared" si="7"/>
        <v>GPC</v>
      </c>
    </row>
    <row r="278" spans="1:22" x14ac:dyDescent="0.25">
      <c r="A278" t="s">
        <v>45</v>
      </c>
      <c r="B278" t="s">
        <v>31</v>
      </c>
      <c r="C278">
        <v>2027</v>
      </c>
      <c r="D278" s="17" t="s">
        <v>4</v>
      </c>
      <c r="E278" s="17" t="s">
        <v>4</v>
      </c>
      <c r="F278" s="17" t="s">
        <v>4</v>
      </c>
      <c r="G278" s="17" t="s">
        <v>4</v>
      </c>
      <c r="H278" s="17" t="s">
        <v>4</v>
      </c>
      <c r="I278" s="17" t="s">
        <v>4</v>
      </c>
      <c r="J278" s="17" t="s">
        <v>4</v>
      </c>
      <c r="K278" s="17" t="s">
        <v>4</v>
      </c>
      <c r="L278" s="17" t="s">
        <v>4</v>
      </c>
      <c r="M278" s="17" t="s">
        <v>4</v>
      </c>
      <c r="N278" s="17" t="s">
        <v>4</v>
      </c>
      <c r="O278" s="17" t="s">
        <v>4</v>
      </c>
      <c r="P278">
        <v>991082827</v>
      </c>
      <c r="Q278" t="s">
        <v>19</v>
      </c>
      <c r="R278" t="s">
        <v>20</v>
      </c>
      <c r="T278" t="s">
        <v>38</v>
      </c>
      <c r="V278" t="str">
        <f t="shared" si="7"/>
        <v>GPC</v>
      </c>
    </row>
    <row r="279" spans="1:22" x14ac:dyDescent="0.25">
      <c r="A279" t="s">
        <v>45</v>
      </c>
      <c r="B279" t="s">
        <v>31</v>
      </c>
      <c r="C279">
        <v>2028</v>
      </c>
      <c r="D279" s="17" t="s">
        <v>4</v>
      </c>
      <c r="E279" s="17" t="s">
        <v>4</v>
      </c>
      <c r="F279" s="17" t="s">
        <v>4</v>
      </c>
      <c r="G279" s="17" t="s">
        <v>4</v>
      </c>
      <c r="H279" s="17" t="s">
        <v>4</v>
      </c>
      <c r="I279" s="17" t="s">
        <v>4</v>
      </c>
      <c r="J279" s="17" t="s">
        <v>4</v>
      </c>
      <c r="K279" s="17" t="s">
        <v>4</v>
      </c>
      <c r="L279" s="17" t="s">
        <v>4</v>
      </c>
      <c r="M279" s="17" t="s">
        <v>4</v>
      </c>
      <c r="N279" s="17" t="s">
        <v>4</v>
      </c>
      <c r="O279" s="17" t="s">
        <v>4</v>
      </c>
      <c r="P279">
        <v>991082828</v>
      </c>
      <c r="Q279" t="s">
        <v>19</v>
      </c>
      <c r="R279" t="s">
        <v>20</v>
      </c>
      <c r="T279" t="s">
        <v>38</v>
      </c>
      <c r="V279" t="str">
        <f t="shared" si="7"/>
        <v>GPC</v>
      </c>
    </row>
    <row r="280" spans="1:22" x14ac:dyDescent="0.25">
      <c r="A280" t="s">
        <v>45</v>
      </c>
      <c r="B280" t="s">
        <v>31</v>
      </c>
      <c r="C280">
        <v>2029</v>
      </c>
      <c r="D280" s="17" t="s">
        <v>4</v>
      </c>
      <c r="E280" s="17" t="s">
        <v>4</v>
      </c>
      <c r="F280" s="17" t="s">
        <v>4</v>
      </c>
      <c r="G280" s="17" t="s">
        <v>4</v>
      </c>
      <c r="H280" s="17" t="s">
        <v>4</v>
      </c>
      <c r="I280" s="17" t="s">
        <v>4</v>
      </c>
      <c r="J280" s="17" t="s">
        <v>4</v>
      </c>
      <c r="K280" s="17" t="s">
        <v>4</v>
      </c>
      <c r="L280" s="17" t="s">
        <v>4</v>
      </c>
      <c r="M280" s="17" t="s">
        <v>4</v>
      </c>
      <c r="N280" s="17" t="s">
        <v>4</v>
      </c>
      <c r="O280" s="17" t="s">
        <v>4</v>
      </c>
      <c r="P280">
        <v>991082829</v>
      </c>
      <c r="Q280" t="s">
        <v>19</v>
      </c>
      <c r="R280" t="s">
        <v>20</v>
      </c>
      <c r="T280" t="s">
        <v>38</v>
      </c>
      <c r="V280" t="str">
        <f t="shared" si="7"/>
        <v>GPC</v>
      </c>
    </row>
    <row r="281" spans="1:22" x14ac:dyDescent="0.25">
      <c r="A281" t="s">
        <v>45</v>
      </c>
      <c r="B281" t="s">
        <v>31</v>
      </c>
      <c r="C281">
        <v>2030</v>
      </c>
      <c r="D281" s="17" t="s">
        <v>4</v>
      </c>
      <c r="E281" s="17" t="s">
        <v>4</v>
      </c>
      <c r="F281" s="17" t="s">
        <v>4</v>
      </c>
      <c r="G281" s="17" t="s">
        <v>4</v>
      </c>
      <c r="H281" s="17" t="s">
        <v>4</v>
      </c>
      <c r="I281" s="17" t="s">
        <v>4</v>
      </c>
      <c r="J281" s="17" t="s">
        <v>4</v>
      </c>
      <c r="K281" s="17" t="s">
        <v>4</v>
      </c>
      <c r="L281" s="17" t="s">
        <v>4</v>
      </c>
      <c r="M281" s="17" t="s">
        <v>4</v>
      </c>
      <c r="N281" s="17" t="s">
        <v>4</v>
      </c>
      <c r="O281" s="17" t="s">
        <v>4</v>
      </c>
      <c r="P281">
        <v>991082830</v>
      </c>
      <c r="Q281" t="s">
        <v>19</v>
      </c>
      <c r="R281" t="s">
        <v>20</v>
      </c>
      <c r="T281" t="s">
        <v>38</v>
      </c>
      <c r="V281" t="str">
        <f t="shared" ref="V281:V344" si="8">IF(ISERROR(SEARCH("APC",A281))=FALSE,"APC",IF(ISERROR(SEARCH("GPC",A281))=FALSE,"GPC",IF(ISERROR(SEARCH("MPC",A281))=FALSE,"MPC",NA())))</f>
        <v>GPC</v>
      </c>
    </row>
    <row r="282" spans="1:22" x14ac:dyDescent="0.25">
      <c r="A282" t="s">
        <v>45</v>
      </c>
      <c r="B282" t="s">
        <v>31</v>
      </c>
      <c r="C282">
        <v>2031</v>
      </c>
      <c r="D282" s="17" t="s">
        <v>4</v>
      </c>
      <c r="E282" s="17" t="s">
        <v>4</v>
      </c>
      <c r="F282" s="17" t="s">
        <v>4</v>
      </c>
      <c r="G282" s="17" t="s">
        <v>4</v>
      </c>
      <c r="H282" s="17" t="s">
        <v>4</v>
      </c>
      <c r="I282" s="17" t="s">
        <v>4</v>
      </c>
      <c r="J282" s="17" t="s">
        <v>4</v>
      </c>
      <c r="K282" s="17" t="s">
        <v>4</v>
      </c>
      <c r="L282" s="17" t="s">
        <v>4</v>
      </c>
      <c r="M282" s="17" t="s">
        <v>4</v>
      </c>
      <c r="N282" s="17" t="s">
        <v>4</v>
      </c>
      <c r="O282" s="17" t="s">
        <v>4</v>
      </c>
      <c r="P282">
        <v>991082831</v>
      </c>
      <c r="Q282" t="s">
        <v>19</v>
      </c>
      <c r="R282" t="s">
        <v>20</v>
      </c>
      <c r="T282" t="s">
        <v>38</v>
      </c>
      <c r="V282" t="str">
        <f t="shared" si="8"/>
        <v>GPC</v>
      </c>
    </row>
    <row r="283" spans="1:22" x14ac:dyDescent="0.25">
      <c r="A283" t="s">
        <v>45</v>
      </c>
      <c r="B283" t="s">
        <v>31</v>
      </c>
      <c r="C283">
        <v>2032</v>
      </c>
      <c r="D283" s="17" t="s">
        <v>4</v>
      </c>
      <c r="E283" s="17" t="s">
        <v>4</v>
      </c>
      <c r="F283" s="17" t="s">
        <v>4</v>
      </c>
      <c r="G283" s="17" t="s">
        <v>4</v>
      </c>
      <c r="H283" s="17" t="s">
        <v>4</v>
      </c>
      <c r="I283" s="17" t="s">
        <v>4</v>
      </c>
      <c r="J283" s="17" t="s">
        <v>4</v>
      </c>
      <c r="K283" s="17" t="s">
        <v>4</v>
      </c>
      <c r="L283" s="17" t="s">
        <v>4</v>
      </c>
      <c r="M283" s="17" t="s">
        <v>4</v>
      </c>
      <c r="N283" s="17" t="s">
        <v>4</v>
      </c>
      <c r="O283" s="17" t="s">
        <v>4</v>
      </c>
      <c r="P283">
        <v>991082832</v>
      </c>
      <c r="Q283" t="s">
        <v>19</v>
      </c>
      <c r="R283" t="s">
        <v>20</v>
      </c>
      <c r="T283" t="s">
        <v>38</v>
      </c>
      <c r="V283" t="str">
        <f t="shared" si="8"/>
        <v>GPC</v>
      </c>
    </row>
    <row r="284" spans="1:22" x14ac:dyDescent="0.25">
      <c r="A284" t="s">
        <v>45</v>
      </c>
      <c r="B284" t="s">
        <v>31</v>
      </c>
      <c r="C284">
        <v>2033</v>
      </c>
      <c r="D284" s="17" t="s">
        <v>4</v>
      </c>
      <c r="E284" s="17" t="s">
        <v>4</v>
      </c>
      <c r="F284" s="17" t="s">
        <v>4</v>
      </c>
      <c r="G284" s="17" t="s">
        <v>4</v>
      </c>
      <c r="H284" s="17" t="s">
        <v>4</v>
      </c>
      <c r="I284" s="17" t="s">
        <v>4</v>
      </c>
      <c r="J284" s="17" t="s">
        <v>4</v>
      </c>
      <c r="K284" s="17" t="s">
        <v>4</v>
      </c>
      <c r="L284" s="17" t="s">
        <v>4</v>
      </c>
      <c r="M284" s="17" t="s">
        <v>4</v>
      </c>
      <c r="N284" s="17" t="s">
        <v>4</v>
      </c>
      <c r="O284" s="17" t="s">
        <v>4</v>
      </c>
      <c r="P284">
        <v>991082833</v>
      </c>
      <c r="Q284" t="s">
        <v>19</v>
      </c>
      <c r="R284" t="s">
        <v>20</v>
      </c>
      <c r="T284" t="s">
        <v>38</v>
      </c>
      <c r="V284" t="str">
        <f t="shared" si="8"/>
        <v>GPC</v>
      </c>
    </row>
    <row r="285" spans="1:22" x14ac:dyDescent="0.25">
      <c r="A285" t="s">
        <v>45</v>
      </c>
      <c r="B285" t="s">
        <v>31</v>
      </c>
      <c r="C285">
        <v>2034</v>
      </c>
      <c r="D285" s="17" t="s">
        <v>4</v>
      </c>
      <c r="E285" s="17" t="s">
        <v>4</v>
      </c>
      <c r="F285" s="17" t="s">
        <v>4</v>
      </c>
      <c r="G285" s="17" t="s">
        <v>4</v>
      </c>
      <c r="H285" s="17" t="s">
        <v>4</v>
      </c>
      <c r="I285" s="17" t="s">
        <v>4</v>
      </c>
      <c r="J285" s="17" t="s">
        <v>4</v>
      </c>
      <c r="K285" s="17" t="s">
        <v>4</v>
      </c>
      <c r="L285" s="17" t="s">
        <v>4</v>
      </c>
      <c r="M285" s="17" t="s">
        <v>4</v>
      </c>
      <c r="N285" s="17" t="s">
        <v>4</v>
      </c>
      <c r="O285" s="17" t="s">
        <v>4</v>
      </c>
      <c r="P285">
        <v>991082834</v>
      </c>
      <c r="Q285" t="s">
        <v>19</v>
      </c>
      <c r="R285" t="s">
        <v>20</v>
      </c>
      <c r="T285" t="s">
        <v>38</v>
      </c>
      <c r="V285" t="str">
        <f t="shared" si="8"/>
        <v>GPC</v>
      </c>
    </row>
    <row r="286" spans="1:22" x14ac:dyDescent="0.25">
      <c r="A286" t="s">
        <v>45</v>
      </c>
      <c r="B286" t="s">
        <v>31</v>
      </c>
      <c r="C286">
        <v>2035</v>
      </c>
      <c r="D286" s="17" t="s">
        <v>4</v>
      </c>
      <c r="E286" s="17" t="s">
        <v>4</v>
      </c>
      <c r="F286" s="17" t="s">
        <v>4</v>
      </c>
      <c r="G286" s="17" t="s">
        <v>4</v>
      </c>
      <c r="H286" s="17" t="s">
        <v>4</v>
      </c>
      <c r="I286" s="17" t="s">
        <v>4</v>
      </c>
      <c r="J286" s="17" t="s">
        <v>4</v>
      </c>
      <c r="K286" s="17" t="s">
        <v>4</v>
      </c>
      <c r="L286" s="17" t="s">
        <v>4</v>
      </c>
      <c r="M286" s="17" t="s">
        <v>4</v>
      </c>
      <c r="N286" s="17" t="s">
        <v>4</v>
      </c>
      <c r="O286" s="17" t="s">
        <v>4</v>
      </c>
      <c r="P286">
        <v>991082835</v>
      </c>
      <c r="Q286" t="s">
        <v>19</v>
      </c>
      <c r="R286" t="s">
        <v>20</v>
      </c>
      <c r="T286" t="s">
        <v>38</v>
      </c>
      <c r="V286" t="str">
        <f t="shared" si="8"/>
        <v>GPC</v>
      </c>
    </row>
    <row r="287" spans="1:22" x14ac:dyDescent="0.25">
      <c r="A287" t="s">
        <v>45</v>
      </c>
      <c r="B287" t="s">
        <v>31</v>
      </c>
      <c r="C287">
        <v>2036</v>
      </c>
      <c r="D287" s="17" t="s">
        <v>4</v>
      </c>
      <c r="E287" s="17" t="s">
        <v>4</v>
      </c>
      <c r="F287" s="17" t="s">
        <v>4</v>
      </c>
      <c r="G287" s="17" t="s">
        <v>4</v>
      </c>
      <c r="H287" s="17" t="s">
        <v>4</v>
      </c>
      <c r="I287" s="17" t="s">
        <v>4</v>
      </c>
      <c r="J287" s="17" t="s">
        <v>4</v>
      </c>
      <c r="K287" s="17" t="s">
        <v>4</v>
      </c>
      <c r="L287" s="17" t="s">
        <v>4</v>
      </c>
      <c r="M287" s="17" t="s">
        <v>4</v>
      </c>
      <c r="N287" s="17" t="s">
        <v>4</v>
      </c>
      <c r="O287" s="17" t="s">
        <v>4</v>
      </c>
      <c r="P287">
        <v>991082836</v>
      </c>
      <c r="Q287" t="s">
        <v>19</v>
      </c>
      <c r="R287" t="s">
        <v>20</v>
      </c>
      <c r="T287" t="s">
        <v>38</v>
      </c>
      <c r="V287" t="str">
        <f t="shared" si="8"/>
        <v>GPC</v>
      </c>
    </row>
    <row r="288" spans="1:22" x14ac:dyDescent="0.25">
      <c r="A288" t="s">
        <v>45</v>
      </c>
      <c r="B288" t="s">
        <v>31</v>
      </c>
      <c r="C288">
        <v>2037</v>
      </c>
      <c r="D288" s="17" t="s">
        <v>4</v>
      </c>
      <c r="E288" s="17" t="s">
        <v>4</v>
      </c>
      <c r="F288" s="17" t="s">
        <v>4</v>
      </c>
      <c r="G288" s="17" t="s">
        <v>4</v>
      </c>
      <c r="H288" s="17" t="s">
        <v>4</v>
      </c>
      <c r="I288" s="17" t="s">
        <v>4</v>
      </c>
      <c r="J288" s="17" t="s">
        <v>4</v>
      </c>
      <c r="K288" s="17" t="s">
        <v>4</v>
      </c>
      <c r="L288" s="17" t="s">
        <v>4</v>
      </c>
      <c r="M288" s="17" t="s">
        <v>4</v>
      </c>
      <c r="N288" s="17" t="s">
        <v>4</v>
      </c>
      <c r="O288" s="17" t="s">
        <v>4</v>
      </c>
      <c r="P288">
        <v>991082837</v>
      </c>
      <c r="Q288" t="s">
        <v>19</v>
      </c>
      <c r="R288" t="s">
        <v>20</v>
      </c>
      <c r="T288" t="s">
        <v>38</v>
      </c>
      <c r="V288" t="str">
        <f t="shared" si="8"/>
        <v>GPC</v>
      </c>
    </row>
    <row r="289" spans="1:22" x14ac:dyDescent="0.25">
      <c r="A289" t="s">
        <v>45</v>
      </c>
      <c r="B289" t="s">
        <v>31</v>
      </c>
      <c r="C289">
        <v>2038</v>
      </c>
      <c r="D289" s="17" t="s">
        <v>4</v>
      </c>
      <c r="E289" s="17" t="s">
        <v>4</v>
      </c>
      <c r="F289" s="17" t="s">
        <v>4</v>
      </c>
      <c r="G289" s="17" t="s">
        <v>4</v>
      </c>
      <c r="H289" s="17" t="s">
        <v>4</v>
      </c>
      <c r="I289" s="17" t="s">
        <v>4</v>
      </c>
      <c r="J289" s="17" t="s">
        <v>4</v>
      </c>
      <c r="K289" s="17" t="s">
        <v>4</v>
      </c>
      <c r="L289" s="17" t="s">
        <v>4</v>
      </c>
      <c r="M289" s="17" t="s">
        <v>4</v>
      </c>
      <c r="N289" s="17" t="s">
        <v>4</v>
      </c>
      <c r="O289" s="17" t="s">
        <v>4</v>
      </c>
      <c r="P289">
        <v>991082838</v>
      </c>
      <c r="Q289" t="s">
        <v>19</v>
      </c>
      <c r="R289" t="s">
        <v>20</v>
      </c>
      <c r="T289" t="s">
        <v>38</v>
      </c>
      <c r="V289" t="str">
        <f t="shared" si="8"/>
        <v>GPC</v>
      </c>
    </row>
    <row r="290" spans="1:22" x14ac:dyDescent="0.25">
      <c r="A290" t="s">
        <v>45</v>
      </c>
      <c r="B290" t="s">
        <v>31</v>
      </c>
      <c r="C290">
        <v>2039</v>
      </c>
      <c r="D290" s="17" t="s">
        <v>4</v>
      </c>
      <c r="E290" s="17" t="s">
        <v>4</v>
      </c>
      <c r="F290" s="17" t="s">
        <v>4</v>
      </c>
      <c r="G290" s="17" t="s">
        <v>4</v>
      </c>
      <c r="H290" s="17" t="s">
        <v>4</v>
      </c>
      <c r="I290" s="17" t="s">
        <v>4</v>
      </c>
      <c r="J290" s="17" t="s">
        <v>4</v>
      </c>
      <c r="K290" s="17" t="s">
        <v>4</v>
      </c>
      <c r="L290" s="17" t="s">
        <v>4</v>
      </c>
      <c r="M290" s="17" t="s">
        <v>4</v>
      </c>
      <c r="N290" s="17" t="s">
        <v>4</v>
      </c>
      <c r="O290" s="17" t="s">
        <v>4</v>
      </c>
      <c r="P290">
        <v>991082839</v>
      </c>
      <c r="Q290" t="s">
        <v>19</v>
      </c>
      <c r="R290" t="s">
        <v>20</v>
      </c>
      <c r="T290" t="s">
        <v>38</v>
      </c>
      <c r="V290" t="str">
        <f t="shared" si="8"/>
        <v>GPC</v>
      </c>
    </row>
    <row r="291" spans="1:22" x14ac:dyDescent="0.25">
      <c r="A291" t="s">
        <v>45</v>
      </c>
      <c r="B291" t="s">
        <v>31</v>
      </c>
      <c r="C291">
        <v>2040</v>
      </c>
      <c r="D291" s="17" t="s">
        <v>4</v>
      </c>
      <c r="E291" s="17" t="s">
        <v>4</v>
      </c>
      <c r="F291" s="17" t="s">
        <v>4</v>
      </c>
      <c r="G291" s="17" t="s">
        <v>4</v>
      </c>
      <c r="H291" s="17" t="s">
        <v>4</v>
      </c>
      <c r="I291" s="17" t="s">
        <v>4</v>
      </c>
      <c r="J291" s="17" t="s">
        <v>4</v>
      </c>
      <c r="K291" s="17" t="s">
        <v>4</v>
      </c>
      <c r="L291" s="17" t="s">
        <v>4</v>
      </c>
      <c r="M291" s="17" t="s">
        <v>4</v>
      </c>
      <c r="N291" s="17" t="s">
        <v>4</v>
      </c>
      <c r="O291" s="17" t="s">
        <v>4</v>
      </c>
      <c r="P291">
        <v>991082840</v>
      </c>
      <c r="Q291" t="s">
        <v>19</v>
      </c>
      <c r="R291" t="s">
        <v>20</v>
      </c>
      <c r="T291" t="s">
        <v>38</v>
      </c>
      <c r="V291" t="str">
        <f t="shared" si="8"/>
        <v>GPC</v>
      </c>
    </row>
    <row r="292" spans="1:22" x14ac:dyDescent="0.25">
      <c r="A292" t="s">
        <v>45</v>
      </c>
      <c r="B292" t="s">
        <v>31</v>
      </c>
      <c r="C292">
        <v>2041</v>
      </c>
      <c r="D292" s="17" t="s">
        <v>4</v>
      </c>
      <c r="E292" s="17" t="s">
        <v>4</v>
      </c>
      <c r="F292" s="17" t="s">
        <v>4</v>
      </c>
      <c r="G292" s="17" t="s">
        <v>4</v>
      </c>
      <c r="H292" s="17" t="s">
        <v>4</v>
      </c>
      <c r="I292" s="17" t="s">
        <v>4</v>
      </c>
      <c r="J292" s="17" t="s">
        <v>4</v>
      </c>
      <c r="K292" s="17" t="s">
        <v>4</v>
      </c>
      <c r="L292" s="17" t="s">
        <v>4</v>
      </c>
      <c r="M292" s="17" t="s">
        <v>4</v>
      </c>
      <c r="N292" s="17" t="s">
        <v>4</v>
      </c>
      <c r="O292" s="17" t="s">
        <v>4</v>
      </c>
      <c r="P292">
        <v>991082841</v>
      </c>
      <c r="Q292" t="s">
        <v>19</v>
      </c>
      <c r="R292" t="s">
        <v>20</v>
      </c>
      <c r="T292" t="s">
        <v>38</v>
      </c>
      <c r="V292" t="str">
        <f t="shared" si="8"/>
        <v>GPC</v>
      </c>
    </row>
    <row r="293" spans="1:22" x14ac:dyDescent="0.25">
      <c r="A293" t="s">
        <v>45</v>
      </c>
      <c r="B293" t="s">
        <v>31</v>
      </c>
      <c r="C293">
        <v>2042</v>
      </c>
      <c r="D293" s="17" t="s">
        <v>4</v>
      </c>
      <c r="E293" s="17" t="s">
        <v>4</v>
      </c>
      <c r="F293" s="17" t="s">
        <v>4</v>
      </c>
      <c r="G293" s="17" t="s">
        <v>4</v>
      </c>
      <c r="H293" s="17" t="s">
        <v>4</v>
      </c>
      <c r="I293" s="17" t="s">
        <v>4</v>
      </c>
      <c r="J293" s="17" t="s">
        <v>4</v>
      </c>
      <c r="K293" s="17" t="s">
        <v>4</v>
      </c>
      <c r="L293" s="17" t="s">
        <v>4</v>
      </c>
      <c r="M293" s="17" t="s">
        <v>4</v>
      </c>
      <c r="N293" s="17" t="s">
        <v>4</v>
      </c>
      <c r="O293" s="17" t="s">
        <v>4</v>
      </c>
      <c r="P293">
        <v>991082842</v>
      </c>
      <c r="Q293" t="s">
        <v>19</v>
      </c>
      <c r="R293" t="s">
        <v>20</v>
      </c>
      <c r="T293" t="s">
        <v>38</v>
      </c>
      <c r="V293" t="str">
        <f t="shared" si="8"/>
        <v>GPC</v>
      </c>
    </row>
    <row r="294" spans="1:22" x14ac:dyDescent="0.25">
      <c r="A294" t="s">
        <v>45</v>
      </c>
      <c r="B294" t="s">
        <v>31</v>
      </c>
      <c r="C294">
        <v>2043</v>
      </c>
      <c r="D294" s="17" t="s">
        <v>4</v>
      </c>
      <c r="E294" s="17" t="s">
        <v>4</v>
      </c>
      <c r="F294" s="17" t="s">
        <v>4</v>
      </c>
      <c r="G294" s="17" t="s">
        <v>4</v>
      </c>
      <c r="H294" s="17" t="s">
        <v>4</v>
      </c>
      <c r="I294" s="17" t="s">
        <v>4</v>
      </c>
      <c r="J294" s="17" t="s">
        <v>4</v>
      </c>
      <c r="K294" s="17" t="s">
        <v>4</v>
      </c>
      <c r="L294" s="17" t="s">
        <v>4</v>
      </c>
      <c r="M294" s="17" t="s">
        <v>4</v>
      </c>
      <c r="N294" s="17" t="s">
        <v>4</v>
      </c>
      <c r="O294" s="17" t="s">
        <v>4</v>
      </c>
      <c r="P294">
        <v>991082843</v>
      </c>
      <c r="Q294" t="s">
        <v>19</v>
      </c>
      <c r="R294" t="s">
        <v>20</v>
      </c>
      <c r="T294" t="s">
        <v>38</v>
      </c>
      <c r="V294" t="str">
        <f t="shared" si="8"/>
        <v>GPC</v>
      </c>
    </row>
    <row r="295" spans="1:22" x14ac:dyDescent="0.25">
      <c r="A295" t="s">
        <v>45</v>
      </c>
      <c r="B295" t="s">
        <v>31</v>
      </c>
      <c r="C295">
        <v>2044</v>
      </c>
      <c r="D295" s="17" t="s">
        <v>4</v>
      </c>
      <c r="E295" s="17" t="s">
        <v>4</v>
      </c>
      <c r="F295" s="17" t="s">
        <v>4</v>
      </c>
      <c r="G295" s="17" t="s">
        <v>4</v>
      </c>
      <c r="H295" s="17" t="s">
        <v>4</v>
      </c>
      <c r="I295" s="17" t="s">
        <v>4</v>
      </c>
      <c r="J295" s="17" t="s">
        <v>4</v>
      </c>
      <c r="K295" s="17" t="s">
        <v>4</v>
      </c>
      <c r="L295" s="17" t="s">
        <v>4</v>
      </c>
      <c r="M295" s="17" t="s">
        <v>4</v>
      </c>
      <c r="N295" s="17" t="s">
        <v>4</v>
      </c>
      <c r="O295" s="17" t="s">
        <v>4</v>
      </c>
      <c r="P295">
        <v>991082844</v>
      </c>
      <c r="Q295" t="s">
        <v>19</v>
      </c>
      <c r="R295" t="s">
        <v>20</v>
      </c>
      <c r="T295" t="s">
        <v>38</v>
      </c>
      <c r="V295" t="str">
        <f t="shared" si="8"/>
        <v>GPC</v>
      </c>
    </row>
    <row r="296" spans="1:22" x14ac:dyDescent="0.25">
      <c r="A296" t="s">
        <v>45</v>
      </c>
      <c r="B296" t="s">
        <v>31</v>
      </c>
      <c r="C296">
        <v>2045</v>
      </c>
      <c r="D296" s="17" t="s">
        <v>4</v>
      </c>
      <c r="E296" s="17" t="s">
        <v>4</v>
      </c>
      <c r="F296" s="17" t="s">
        <v>4</v>
      </c>
      <c r="G296" s="17" t="s">
        <v>4</v>
      </c>
      <c r="H296" s="17" t="s">
        <v>4</v>
      </c>
      <c r="I296" s="17" t="s">
        <v>4</v>
      </c>
      <c r="J296" s="17" t="s">
        <v>4</v>
      </c>
      <c r="K296" s="17" t="s">
        <v>4</v>
      </c>
      <c r="L296" s="17" t="s">
        <v>4</v>
      </c>
      <c r="M296" s="17" t="s">
        <v>4</v>
      </c>
      <c r="N296" s="17" t="s">
        <v>4</v>
      </c>
      <c r="O296" s="17" t="s">
        <v>4</v>
      </c>
      <c r="P296">
        <v>991082845</v>
      </c>
      <c r="Q296" t="s">
        <v>19</v>
      </c>
      <c r="R296" t="s">
        <v>20</v>
      </c>
      <c r="T296" t="s">
        <v>38</v>
      </c>
      <c r="V296" t="str">
        <f t="shared" si="8"/>
        <v>GPC</v>
      </c>
    </row>
    <row r="297" spans="1:22" x14ac:dyDescent="0.25">
      <c r="A297" t="s">
        <v>45</v>
      </c>
      <c r="B297" t="s">
        <v>31</v>
      </c>
      <c r="C297">
        <v>2046</v>
      </c>
      <c r="D297" s="17" t="s">
        <v>4</v>
      </c>
      <c r="E297" s="17" t="s">
        <v>4</v>
      </c>
      <c r="F297" s="17" t="s">
        <v>4</v>
      </c>
      <c r="G297" s="17" t="s">
        <v>4</v>
      </c>
      <c r="H297" s="17" t="s">
        <v>4</v>
      </c>
      <c r="I297" s="17" t="s">
        <v>4</v>
      </c>
      <c r="J297" s="17" t="s">
        <v>4</v>
      </c>
      <c r="K297" s="17" t="s">
        <v>4</v>
      </c>
      <c r="L297" s="17" t="s">
        <v>4</v>
      </c>
      <c r="M297" s="17" t="s">
        <v>4</v>
      </c>
      <c r="N297" s="17" t="s">
        <v>4</v>
      </c>
      <c r="O297" s="17" t="s">
        <v>4</v>
      </c>
      <c r="P297">
        <v>991082846</v>
      </c>
      <c r="Q297" t="s">
        <v>19</v>
      </c>
      <c r="R297" t="s">
        <v>20</v>
      </c>
      <c r="T297" t="s">
        <v>38</v>
      </c>
      <c r="V297" t="str">
        <f t="shared" si="8"/>
        <v>GPC</v>
      </c>
    </row>
    <row r="298" spans="1:22" x14ac:dyDescent="0.25">
      <c r="A298" t="s">
        <v>45</v>
      </c>
      <c r="B298" t="s">
        <v>31</v>
      </c>
      <c r="C298">
        <v>2047</v>
      </c>
      <c r="D298" s="17" t="s">
        <v>4</v>
      </c>
      <c r="E298" s="17" t="s">
        <v>4</v>
      </c>
      <c r="F298" s="17" t="s">
        <v>4</v>
      </c>
      <c r="G298" s="17" t="s">
        <v>4</v>
      </c>
      <c r="H298" s="17" t="s">
        <v>4</v>
      </c>
      <c r="I298" s="17" t="s">
        <v>4</v>
      </c>
      <c r="J298" s="17" t="s">
        <v>4</v>
      </c>
      <c r="K298" s="17" t="s">
        <v>4</v>
      </c>
      <c r="L298" s="17" t="s">
        <v>4</v>
      </c>
      <c r="M298" s="17" t="s">
        <v>4</v>
      </c>
      <c r="N298" s="17" t="s">
        <v>4</v>
      </c>
      <c r="O298" s="17" t="s">
        <v>4</v>
      </c>
      <c r="P298">
        <v>991082847</v>
      </c>
      <c r="Q298" t="s">
        <v>19</v>
      </c>
      <c r="R298" t="s">
        <v>20</v>
      </c>
      <c r="T298" t="s">
        <v>38</v>
      </c>
      <c r="V298" t="str">
        <f t="shared" si="8"/>
        <v>GPC</v>
      </c>
    </row>
    <row r="299" spans="1:22" x14ac:dyDescent="0.25">
      <c r="A299" t="s">
        <v>45</v>
      </c>
      <c r="B299" t="s">
        <v>31</v>
      </c>
      <c r="C299">
        <v>2048</v>
      </c>
      <c r="D299" s="17" t="s">
        <v>4</v>
      </c>
      <c r="E299" s="17" t="s">
        <v>4</v>
      </c>
      <c r="F299" s="17" t="s">
        <v>4</v>
      </c>
      <c r="G299" s="17" t="s">
        <v>4</v>
      </c>
      <c r="H299" s="17" t="s">
        <v>4</v>
      </c>
      <c r="I299" s="17" t="s">
        <v>4</v>
      </c>
      <c r="J299" s="17" t="s">
        <v>4</v>
      </c>
      <c r="K299" s="17" t="s">
        <v>4</v>
      </c>
      <c r="L299" s="17" t="s">
        <v>4</v>
      </c>
      <c r="M299" s="17" t="s">
        <v>4</v>
      </c>
      <c r="N299" s="17" t="s">
        <v>4</v>
      </c>
      <c r="O299" s="17" t="s">
        <v>4</v>
      </c>
      <c r="P299">
        <v>991082848</v>
      </c>
      <c r="Q299" t="s">
        <v>19</v>
      </c>
      <c r="R299" t="s">
        <v>20</v>
      </c>
      <c r="T299" t="s">
        <v>38</v>
      </c>
      <c r="V299" t="str">
        <f t="shared" si="8"/>
        <v>GPC</v>
      </c>
    </row>
    <row r="300" spans="1:22" x14ac:dyDescent="0.25">
      <c r="A300" t="s">
        <v>45</v>
      </c>
      <c r="B300" t="s">
        <v>31</v>
      </c>
      <c r="C300">
        <v>2049</v>
      </c>
      <c r="D300" s="17" t="s">
        <v>4</v>
      </c>
      <c r="E300" s="17" t="s">
        <v>4</v>
      </c>
      <c r="F300" s="17" t="s">
        <v>4</v>
      </c>
      <c r="G300" s="17" t="s">
        <v>4</v>
      </c>
      <c r="H300" s="17" t="s">
        <v>4</v>
      </c>
      <c r="I300" s="17" t="s">
        <v>4</v>
      </c>
      <c r="J300" s="17" t="s">
        <v>4</v>
      </c>
      <c r="K300" s="17" t="s">
        <v>4</v>
      </c>
      <c r="L300" s="17" t="s">
        <v>4</v>
      </c>
      <c r="M300" s="17" t="s">
        <v>4</v>
      </c>
      <c r="N300" s="17" t="s">
        <v>4</v>
      </c>
      <c r="O300" s="17" t="s">
        <v>4</v>
      </c>
      <c r="P300">
        <v>991082849</v>
      </c>
      <c r="Q300" t="s">
        <v>19</v>
      </c>
      <c r="R300" t="s">
        <v>20</v>
      </c>
      <c r="T300" t="s">
        <v>38</v>
      </c>
      <c r="V300" t="str">
        <f t="shared" si="8"/>
        <v>GPC</v>
      </c>
    </row>
    <row r="301" spans="1:22" x14ac:dyDescent="0.25">
      <c r="A301" t="s">
        <v>45</v>
      </c>
      <c r="B301" t="s">
        <v>31</v>
      </c>
      <c r="C301">
        <v>2050</v>
      </c>
      <c r="D301" s="17" t="s">
        <v>4</v>
      </c>
      <c r="E301" s="17" t="s">
        <v>4</v>
      </c>
      <c r="F301" s="17" t="s">
        <v>4</v>
      </c>
      <c r="G301" s="17" t="s">
        <v>4</v>
      </c>
      <c r="H301" s="17" t="s">
        <v>4</v>
      </c>
      <c r="I301" s="17" t="s">
        <v>4</v>
      </c>
      <c r="J301" s="17" t="s">
        <v>4</v>
      </c>
      <c r="K301" s="17" t="s">
        <v>4</v>
      </c>
      <c r="L301" s="17" t="s">
        <v>4</v>
      </c>
      <c r="M301" s="17" t="s">
        <v>4</v>
      </c>
      <c r="N301" s="17" t="s">
        <v>4</v>
      </c>
      <c r="O301" s="17" t="s">
        <v>4</v>
      </c>
      <c r="P301">
        <v>991082850</v>
      </c>
      <c r="Q301" t="s">
        <v>19</v>
      </c>
      <c r="R301" t="s">
        <v>20</v>
      </c>
      <c r="T301" t="s">
        <v>38</v>
      </c>
      <c r="V301" t="str">
        <f t="shared" si="8"/>
        <v>GPC</v>
      </c>
    </row>
    <row r="302" spans="1:22" x14ac:dyDescent="0.25">
      <c r="A302" t="s">
        <v>45</v>
      </c>
      <c r="B302" t="s">
        <v>31</v>
      </c>
      <c r="C302">
        <v>2051</v>
      </c>
      <c r="D302" s="17" t="s">
        <v>4</v>
      </c>
      <c r="E302" s="17" t="s">
        <v>4</v>
      </c>
      <c r="F302" s="17" t="s">
        <v>4</v>
      </c>
      <c r="G302" s="17" t="s">
        <v>4</v>
      </c>
      <c r="H302" s="17" t="s">
        <v>4</v>
      </c>
      <c r="I302" s="17" t="s">
        <v>4</v>
      </c>
      <c r="J302" s="17" t="s">
        <v>4</v>
      </c>
      <c r="K302" s="17" t="s">
        <v>4</v>
      </c>
      <c r="L302" s="17" t="s">
        <v>4</v>
      </c>
      <c r="M302" s="17" t="s">
        <v>4</v>
      </c>
      <c r="N302" s="17" t="s">
        <v>4</v>
      </c>
      <c r="O302" s="17" t="s">
        <v>4</v>
      </c>
      <c r="P302">
        <v>991082851</v>
      </c>
      <c r="Q302" t="s">
        <v>19</v>
      </c>
      <c r="R302" t="s">
        <v>20</v>
      </c>
      <c r="T302" t="s">
        <v>38</v>
      </c>
      <c r="V302" t="str">
        <f t="shared" si="8"/>
        <v>GPC</v>
      </c>
    </row>
    <row r="303" spans="1:22" x14ac:dyDescent="0.25">
      <c r="A303" t="s">
        <v>45</v>
      </c>
      <c r="B303" t="s">
        <v>31</v>
      </c>
      <c r="C303">
        <v>2052</v>
      </c>
      <c r="D303" s="17" t="s">
        <v>4</v>
      </c>
      <c r="E303" s="17" t="s">
        <v>4</v>
      </c>
      <c r="F303" s="17" t="s">
        <v>4</v>
      </c>
      <c r="G303" s="17" t="s">
        <v>4</v>
      </c>
      <c r="H303" s="17" t="s">
        <v>4</v>
      </c>
      <c r="I303" s="17" t="s">
        <v>4</v>
      </c>
      <c r="J303" s="17" t="s">
        <v>4</v>
      </c>
      <c r="K303" s="17" t="s">
        <v>4</v>
      </c>
      <c r="L303" s="17" t="s">
        <v>4</v>
      </c>
      <c r="M303" s="17" t="s">
        <v>4</v>
      </c>
      <c r="N303" s="17" t="s">
        <v>4</v>
      </c>
      <c r="O303" s="17" t="s">
        <v>4</v>
      </c>
      <c r="P303">
        <v>991082852</v>
      </c>
      <c r="Q303" t="s">
        <v>19</v>
      </c>
      <c r="R303" t="s">
        <v>20</v>
      </c>
      <c r="T303" t="s">
        <v>38</v>
      </c>
      <c r="V303" t="str">
        <f t="shared" si="8"/>
        <v>GPC</v>
      </c>
    </row>
    <row r="304" spans="1:22" x14ac:dyDescent="0.25">
      <c r="A304" t="s">
        <v>45</v>
      </c>
      <c r="B304" t="s">
        <v>31</v>
      </c>
      <c r="C304">
        <v>2053</v>
      </c>
      <c r="D304" s="17" t="s">
        <v>4</v>
      </c>
      <c r="E304" s="17" t="s">
        <v>4</v>
      </c>
      <c r="F304" s="17" t="s">
        <v>4</v>
      </c>
      <c r="G304" s="17" t="s">
        <v>4</v>
      </c>
      <c r="H304" s="17" t="s">
        <v>4</v>
      </c>
      <c r="I304" s="17" t="s">
        <v>4</v>
      </c>
      <c r="J304" s="17" t="s">
        <v>4</v>
      </c>
      <c r="K304" s="17" t="s">
        <v>4</v>
      </c>
      <c r="L304" s="17" t="s">
        <v>4</v>
      </c>
      <c r="M304" s="17" t="s">
        <v>4</v>
      </c>
      <c r="N304" s="17" t="s">
        <v>4</v>
      </c>
      <c r="O304" s="17" t="s">
        <v>4</v>
      </c>
      <c r="P304">
        <v>991082853</v>
      </c>
      <c r="Q304" t="s">
        <v>19</v>
      </c>
      <c r="R304" t="s">
        <v>20</v>
      </c>
      <c r="T304" t="s">
        <v>38</v>
      </c>
      <c r="V304" t="str">
        <f t="shared" si="8"/>
        <v>GPC</v>
      </c>
    </row>
    <row r="305" spans="1:22" x14ac:dyDescent="0.25">
      <c r="A305" t="s">
        <v>45</v>
      </c>
      <c r="B305" t="s">
        <v>31</v>
      </c>
      <c r="C305">
        <v>2054</v>
      </c>
      <c r="D305" s="17" t="s">
        <v>4</v>
      </c>
      <c r="E305" s="17" t="s">
        <v>4</v>
      </c>
      <c r="F305" s="17" t="s">
        <v>4</v>
      </c>
      <c r="G305" s="17" t="s">
        <v>4</v>
      </c>
      <c r="H305" s="17" t="s">
        <v>4</v>
      </c>
      <c r="I305" s="17" t="s">
        <v>4</v>
      </c>
      <c r="J305" s="17" t="s">
        <v>4</v>
      </c>
      <c r="K305" s="17" t="s">
        <v>4</v>
      </c>
      <c r="L305" s="17" t="s">
        <v>4</v>
      </c>
      <c r="M305" s="17" t="s">
        <v>4</v>
      </c>
      <c r="N305" s="17" t="s">
        <v>4</v>
      </c>
      <c r="O305" s="17" t="s">
        <v>4</v>
      </c>
      <c r="P305">
        <v>991082854</v>
      </c>
      <c r="Q305" t="s">
        <v>19</v>
      </c>
      <c r="R305" t="s">
        <v>20</v>
      </c>
      <c r="T305" t="s">
        <v>38</v>
      </c>
      <c r="V305" t="str">
        <f t="shared" si="8"/>
        <v>GPC</v>
      </c>
    </row>
    <row r="306" spans="1:22" x14ac:dyDescent="0.25">
      <c r="A306" t="s">
        <v>45</v>
      </c>
      <c r="B306" t="s">
        <v>31</v>
      </c>
      <c r="C306">
        <v>2055</v>
      </c>
      <c r="D306" s="17" t="s">
        <v>4</v>
      </c>
      <c r="E306" s="17" t="s">
        <v>4</v>
      </c>
      <c r="F306" s="17" t="s">
        <v>4</v>
      </c>
      <c r="G306" s="17" t="s">
        <v>4</v>
      </c>
      <c r="H306" s="17" t="s">
        <v>4</v>
      </c>
      <c r="I306" s="17" t="s">
        <v>4</v>
      </c>
      <c r="J306" s="17" t="s">
        <v>4</v>
      </c>
      <c r="K306" s="17" t="s">
        <v>4</v>
      </c>
      <c r="L306" s="17" t="s">
        <v>4</v>
      </c>
      <c r="M306" s="17" t="s">
        <v>4</v>
      </c>
      <c r="N306" s="17" t="s">
        <v>4</v>
      </c>
      <c r="O306" s="17" t="s">
        <v>4</v>
      </c>
      <c r="P306">
        <v>991082855</v>
      </c>
      <c r="Q306" t="s">
        <v>19</v>
      </c>
      <c r="R306" t="s">
        <v>20</v>
      </c>
      <c r="T306" t="s">
        <v>38</v>
      </c>
      <c r="V306" t="str">
        <f t="shared" si="8"/>
        <v>GPC</v>
      </c>
    </row>
    <row r="307" spans="1:22" x14ac:dyDescent="0.25">
      <c r="A307" t="s">
        <v>45</v>
      </c>
      <c r="B307" t="s">
        <v>31</v>
      </c>
      <c r="C307">
        <v>2056</v>
      </c>
      <c r="D307" s="17" t="s">
        <v>4</v>
      </c>
      <c r="E307" s="17" t="s">
        <v>4</v>
      </c>
      <c r="F307" s="17" t="s">
        <v>4</v>
      </c>
      <c r="G307" s="17" t="s">
        <v>4</v>
      </c>
      <c r="H307" s="17" t="s">
        <v>4</v>
      </c>
      <c r="I307" s="17" t="s">
        <v>4</v>
      </c>
      <c r="J307" s="17" t="s">
        <v>4</v>
      </c>
      <c r="K307" s="17" t="s">
        <v>4</v>
      </c>
      <c r="L307" s="17" t="s">
        <v>4</v>
      </c>
      <c r="M307" s="17" t="s">
        <v>4</v>
      </c>
      <c r="N307" s="17" t="s">
        <v>4</v>
      </c>
      <c r="O307" s="17" t="s">
        <v>4</v>
      </c>
      <c r="P307">
        <v>991082856</v>
      </c>
      <c r="Q307" t="s">
        <v>19</v>
      </c>
      <c r="R307" t="s">
        <v>20</v>
      </c>
      <c r="T307" t="s">
        <v>38</v>
      </c>
      <c r="V307" t="str">
        <f t="shared" si="8"/>
        <v>GPC</v>
      </c>
    </row>
    <row r="308" spans="1:22" x14ac:dyDescent="0.25">
      <c r="A308" t="s">
        <v>45</v>
      </c>
      <c r="B308" t="s">
        <v>31</v>
      </c>
      <c r="C308">
        <v>2057</v>
      </c>
      <c r="D308" s="17" t="s">
        <v>4</v>
      </c>
      <c r="E308" s="17" t="s">
        <v>4</v>
      </c>
      <c r="F308" s="17" t="s">
        <v>4</v>
      </c>
      <c r="G308" s="17" t="s">
        <v>4</v>
      </c>
      <c r="H308" s="17" t="s">
        <v>4</v>
      </c>
      <c r="I308" s="17" t="s">
        <v>4</v>
      </c>
      <c r="J308" s="17" t="s">
        <v>4</v>
      </c>
      <c r="K308" s="17" t="s">
        <v>4</v>
      </c>
      <c r="L308" s="17" t="s">
        <v>4</v>
      </c>
      <c r="M308" s="17" t="s">
        <v>4</v>
      </c>
      <c r="N308" s="17" t="s">
        <v>4</v>
      </c>
      <c r="O308" s="17" t="s">
        <v>4</v>
      </c>
      <c r="P308">
        <v>991082857</v>
      </c>
      <c r="Q308" t="s">
        <v>19</v>
      </c>
      <c r="R308" t="s">
        <v>20</v>
      </c>
      <c r="T308" t="s">
        <v>38</v>
      </c>
      <c r="V308" t="str">
        <f t="shared" si="8"/>
        <v>GPC</v>
      </c>
    </row>
    <row r="309" spans="1:22" x14ac:dyDescent="0.25">
      <c r="A309" t="s">
        <v>45</v>
      </c>
      <c r="B309" t="s">
        <v>31</v>
      </c>
      <c r="C309">
        <v>2058</v>
      </c>
      <c r="D309" s="17" t="s">
        <v>4</v>
      </c>
      <c r="E309" s="17" t="s">
        <v>4</v>
      </c>
      <c r="F309" s="17" t="s">
        <v>4</v>
      </c>
      <c r="G309" s="17" t="s">
        <v>4</v>
      </c>
      <c r="H309" s="17" t="s">
        <v>4</v>
      </c>
      <c r="I309" s="17" t="s">
        <v>4</v>
      </c>
      <c r="J309" s="17" t="s">
        <v>4</v>
      </c>
      <c r="K309" s="17" t="s">
        <v>4</v>
      </c>
      <c r="L309" s="17" t="s">
        <v>4</v>
      </c>
      <c r="M309" s="17" t="s">
        <v>4</v>
      </c>
      <c r="N309" s="17" t="s">
        <v>4</v>
      </c>
      <c r="O309" s="17" t="s">
        <v>4</v>
      </c>
      <c r="P309">
        <v>991082858</v>
      </c>
      <c r="Q309" t="s">
        <v>19</v>
      </c>
      <c r="R309" t="s">
        <v>20</v>
      </c>
      <c r="T309" t="s">
        <v>38</v>
      </c>
      <c r="V309" t="str">
        <f t="shared" si="8"/>
        <v>GPC</v>
      </c>
    </row>
    <row r="310" spans="1:22" x14ac:dyDescent="0.25">
      <c r="A310" t="s">
        <v>45</v>
      </c>
      <c r="B310" t="s">
        <v>31</v>
      </c>
      <c r="C310">
        <v>2059</v>
      </c>
      <c r="D310" s="17" t="s">
        <v>4</v>
      </c>
      <c r="E310" s="17" t="s">
        <v>4</v>
      </c>
      <c r="F310" s="17" t="s">
        <v>4</v>
      </c>
      <c r="G310" s="17" t="s">
        <v>4</v>
      </c>
      <c r="H310" s="17" t="s">
        <v>4</v>
      </c>
      <c r="I310" s="17" t="s">
        <v>4</v>
      </c>
      <c r="J310" s="17" t="s">
        <v>4</v>
      </c>
      <c r="K310" s="17" t="s">
        <v>4</v>
      </c>
      <c r="L310" s="17" t="s">
        <v>4</v>
      </c>
      <c r="M310" s="17" t="s">
        <v>4</v>
      </c>
      <c r="N310" s="17" t="s">
        <v>4</v>
      </c>
      <c r="O310" s="17" t="s">
        <v>4</v>
      </c>
      <c r="P310">
        <v>991082859</v>
      </c>
      <c r="Q310" t="s">
        <v>19</v>
      </c>
      <c r="R310" t="s">
        <v>20</v>
      </c>
      <c r="T310" t="s">
        <v>38</v>
      </c>
      <c r="V310" t="str">
        <f t="shared" si="8"/>
        <v>GPC</v>
      </c>
    </row>
    <row r="311" spans="1:22" x14ac:dyDescent="0.25">
      <c r="A311" t="s">
        <v>45</v>
      </c>
      <c r="B311" t="s">
        <v>31</v>
      </c>
      <c r="C311">
        <v>2060</v>
      </c>
      <c r="D311" s="17" t="s">
        <v>4</v>
      </c>
      <c r="E311" s="17" t="s">
        <v>4</v>
      </c>
      <c r="F311" s="17" t="s">
        <v>4</v>
      </c>
      <c r="G311" s="17" t="s">
        <v>4</v>
      </c>
      <c r="H311" s="17" t="s">
        <v>4</v>
      </c>
      <c r="I311" s="17" t="s">
        <v>4</v>
      </c>
      <c r="J311" s="17" t="s">
        <v>4</v>
      </c>
      <c r="K311" s="17" t="s">
        <v>4</v>
      </c>
      <c r="L311" s="17" t="s">
        <v>4</v>
      </c>
      <c r="M311" s="17" t="s">
        <v>4</v>
      </c>
      <c r="N311" s="17" t="s">
        <v>4</v>
      </c>
      <c r="O311" s="17" t="s">
        <v>4</v>
      </c>
      <c r="P311">
        <v>991082860</v>
      </c>
      <c r="Q311" t="s">
        <v>19</v>
      </c>
      <c r="R311" t="s">
        <v>20</v>
      </c>
      <c r="T311" t="s">
        <v>38</v>
      </c>
      <c r="V311" t="str">
        <f t="shared" si="8"/>
        <v>GPC</v>
      </c>
    </row>
    <row r="312" spans="1:22" x14ac:dyDescent="0.25">
      <c r="A312" t="s">
        <v>45</v>
      </c>
      <c r="B312" t="s">
        <v>31</v>
      </c>
      <c r="C312">
        <v>2061</v>
      </c>
      <c r="D312" s="17" t="s">
        <v>4</v>
      </c>
      <c r="E312" s="17" t="s">
        <v>4</v>
      </c>
      <c r="F312" s="17" t="s">
        <v>4</v>
      </c>
      <c r="G312" s="17" t="s">
        <v>4</v>
      </c>
      <c r="H312" s="17" t="s">
        <v>4</v>
      </c>
      <c r="I312" s="17" t="s">
        <v>4</v>
      </c>
      <c r="J312" s="17" t="s">
        <v>4</v>
      </c>
      <c r="K312" s="17" t="s">
        <v>4</v>
      </c>
      <c r="L312" s="17" t="s">
        <v>4</v>
      </c>
      <c r="M312" s="17" t="s">
        <v>4</v>
      </c>
      <c r="N312" s="17" t="s">
        <v>4</v>
      </c>
      <c r="O312" s="17" t="s">
        <v>4</v>
      </c>
      <c r="P312">
        <v>991082861</v>
      </c>
      <c r="Q312" t="s">
        <v>19</v>
      </c>
      <c r="R312" t="s">
        <v>20</v>
      </c>
      <c r="T312" t="s">
        <v>38</v>
      </c>
      <c r="V312" t="str">
        <f t="shared" si="8"/>
        <v>GPC</v>
      </c>
    </row>
    <row r="313" spans="1:22" x14ac:dyDescent="0.25">
      <c r="A313" t="s">
        <v>45</v>
      </c>
      <c r="B313" t="s">
        <v>31</v>
      </c>
      <c r="C313">
        <v>2062</v>
      </c>
      <c r="D313" s="17" t="s">
        <v>4</v>
      </c>
      <c r="E313" s="17" t="s">
        <v>4</v>
      </c>
      <c r="F313" s="17" t="s">
        <v>4</v>
      </c>
      <c r="G313" s="17" t="s">
        <v>4</v>
      </c>
      <c r="H313" s="17" t="s">
        <v>4</v>
      </c>
      <c r="I313" s="17" t="s">
        <v>4</v>
      </c>
      <c r="J313" s="17" t="s">
        <v>4</v>
      </c>
      <c r="K313" s="17" t="s">
        <v>4</v>
      </c>
      <c r="L313" s="17" t="s">
        <v>4</v>
      </c>
      <c r="M313" s="17" t="s">
        <v>4</v>
      </c>
      <c r="N313" s="17" t="s">
        <v>4</v>
      </c>
      <c r="O313" s="17" t="s">
        <v>4</v>
      </c>
      <c r="P313">
        <v>991082862</v>
      </c>
      <c r="Q313" t="s">
        <v>19</v>
      </c>
      <c r="R313" t="s">
        <v>20</v>
      </c>
      <c r="T313" t="s">
        <v>38</v>
      </c>
      <c r="V313" t="str">
        <f t="shared" si="8"/>
        <v>GPC</v>
      </c>
    </row>
    <row r="314" spans="1:22" x14ac:dyDescent="0.25">
      <c r="A314" t="s">
        <v>46</v>
      </c>
      <c r="B314" t="s">
        <v>31</v>
      </c>
      <c r="C314">
        <v>2024</v>
      </c>
      <c r="D314" s="17" t="s">
        <v>4</v>
      </c>
      <c r="E314" s="17" t="s">
        <v>4</v>
      </c>
      <c r="F314" s="17" t="s">
        <v>4</v>
      </c>
      <c r="G314" s="17" t="s">
        <v>4</v>
      </c>
      <c r="H314" s="17" t="s">
        <v>4</v>
      </c>
      <c r="I314" s="17" t="s">
        <v>4</v>
      </c>
      <c r="J314" s="17" t="s">
        <v>4</v>
      </c>
      <c r="K314" s="17" t="s">
        <v>4</v>
      </c>
      <c r="L314" s="17" t="s">
        <v>4</v>
      </c>
      <c r="M314" s="17" t="s">
        <v>4</v>
      </c>
      <c r="N314" s="17" t="s">
        <v>4</v>
      </c>
      <c r="O314" s="17" t="s">
        <v>4</v>
      </c>
      <c r="P314">
        <v>991082902</v>
      </c>
      <c r="Q314" t="s">
        <v>19</v>
      </c>
      <c r="R314" t="s">
        <v>20</v>
      </c>
      <c r="T314" t="s">
        <v>40</v>
      </c>
      <c r="V314" t="str">
        <f t="shared" si="8"/>
        <v>MPC</v>
      </c>
    </row>
    <row r="315" spans="1:22" x14ac:dyDescent="0.25">
      <c r="A315" t="s">
        <v>46</v>
      </c>
      <c r="B315" t="s">
        <v>31</v>
      </c>
      <c r="C315">
        <v>2025</v>
      </c>
      <c r="D315" s="17" t="s">
        <v>4</v>
      </c>
      <c r="E315" s="17" t="s">
        <v>4</v>
      </c>
      <c r="F315" s="17" t="s">
        <v>4</v>
      </c>
      <c r="G315" s="17" t="s">
        <v>4</v>
      </c>
      <c r="H315" s="17" t="s">
        <v>4</v>
      </c>
      <c r="I315" s="17" t="s">
        <v>4</v>
      </c>
      <c r="J315" s="17" t="s">
        <v>4</v>
      </c>
      <c r="K315" s="17" t="s">
        <v>4</v>
      </c>
      <c r="L315" s="17" t="s">
        <v>4</v>
      </c>
      <c r="M315" s="17" t="s">
        <v>4</v>
      </c>
      <c r="N315" s="17" t="s">
        <v>4</v>
      </c>
      <c r="O315" s="17" t="s">
        <v>4</v>
      </c>
      <c r="P315">
        <v>991082903</v>
      </c>
      <c r="Q315" t="s">
        <v>19</v>
      </c>
      <c r="R315" t="s">
        <v>20</v>
      </c>
      <c r="T315" t="s">
        <v>40</v>
      </c>
      <c r="V315" t="str">
        <f t="shared" si="8"/>
        <v>MPC</v>
      </c>
    </row>
    <row r="316" spans="1:22" x14ac:dyDescent="0.25">
      <c r="A316" t="s">
        <v>46</v>
      </c>
      <c r="B316" t="s">
        <v>31</v>
      </c>
      <c r="C316">
        <v>2026</v>
      </c>
      <c r="D316" s="17" t="s">
        <v>4</v>
      </c>
      <c r="E316" s="17" t="s">
        <v>4</v>
      </c>
      <c r="F316" s="17" t="s">
        <v>4</v>
      </c>
      <c r="G316" s="17" t="s">
        <v>4</v>
      </c>
      <c r="H316" s="17" t="s">
        <v>4</v>
      </c>
      <c r="I316" s="17" t="s">
        <v>4</v>
      </c>
      <c r="J316" s="17" t="s">
        <v>4</v>
      </c>
      <c r="K316" s="17" t="s">
        <v>4</v>
      </c>
      <c r="L316" s="17" t="s">
        <v>4</v>
      </c>
      <c r="M316" s="17" t="s">
        <v>4</v>
      </c>
      <c r="N316" s="17" t="s">
        <v>4</v>
      </c>
      <c r="O316" s="17" t="s">
        <v>4</v>
      </c>
      <c r="P316">
        <v>991082904</v>
      </c>
      <c r="Q316" t="s">
        <v>19</v>
      </c>
      <c r="R316" t="s">
        <v>20</v>
      </c>
      <c r="T316" t="s">
        <v>40</v>
      </c>
      <c r="V316" t="str">
        <f t="shared" si="8"/>
        <v>MPC</v>
      </c>
    </row>
    <row r="317" spans="1:22" x14ac:dyDescent="0.25">
      <c r="A317" t="s">
        <v>46</v>
      </c>
      <c r="B317" t="s">
        <v>31</v>
      </c>
      <c r="C317">
        <v>2027</v>
      </c>
      <c r="D317" s="17" t="s">
        <v>4</v>
      </c>
      <c r="E317" s="17" t="s">
        <v>4</v>
      </c>
      <c r="F317" s="17" t="s">
        <v>4</v>
      </c>
      <c r="G317" s="17" t="s">
        <v>4</v>
      </c>
      <c r="H317" s="17" t="s">
        <v>4</v>
      </c>
      <c r="I317" s="17" t="s">
        <v>4</v>
      </c>
      <c r="J317" s="17" t="s">
        <v>4</v>
      </c>
      <c r="K317" s="17" t="s">
        <v>4</v>
      </c>
      <c r="L317" s="17" t="s">
        <v>4</v>
      </c>
      <c r="M317" s="17" t="s">
        <v>4</v>
      </c>
      <c r="N317" s="17" t="s">
        <v>4</v>
      </c>
      <c r="O317" s="17" t="s">
        <v>4</v>
      </c>
      <c r="P317">
        <v>991082905</v>
      </c>
      <c r="Q317" t="s">
        <v>19</v>
      </c>
      <c r="R317" t="s">
        <v>20</v>
      </c>
      <c r="T317" t="s">
        <v>40</v>
      </c>
      <c r="V317" t="str">
        <f t="shared" si="8"/>
        <v>MPC</v>
      </c>
    </row>
    <row r="318" spans="1:22" x14ac:dyDescent="0.25">
      <c r="A318" t="s">
        <v>46</v>
      </c>
      <c r="B318" t="s">
        <v>31</v>
      </c>
      <c r="C318">
        <v>2028</v>
      </c>
      <c r="D318" s="17" t="s">
        <v>4</v>
      </c>
      <c r="E318" s="17" t="s">
        <v>4</v>
      </c>
      <c r="F318" s="17" t="s">
        <v>4</v>
      </c>
      <c r="G318" s="17" t="s">
        <v>4</v>
      </c>
      <c r="H318" s="17" t="s">
        <v>4</v>
      </c>
      <c r="I318" s="17" t="s">
        <v>4</v>
      </c>
      <c r="J318" s="17" t="s">
        <v>4</v>
      </c>
      <c r="K318" s="17" t="s">
        <v>4</v>
      </c>
      <c r="L318" s="17" t="s">
        <v>4</v>
      </c>
      <c r="M318" s="17" t="s">
        <v>4</v>
      </c>
      <c r="N318" s="17" t="s">
        <v>4</v>
      </c>
      <c r="O318" s="17" t="s">
        <v>4</v>
      </c>
      <c r="P318">
        <v>991082906</v>
      </c>
      <c r="Q318" t="s">
        <v>19</v>
      </c>
      <c r="R318" t="s">
        <v>20</v>
      </c>
      <c r="T318" t="s">
        <v>40</v>
      </c>
      <c r="V318" t="str">
        <f t="shared" si="8"/>
        <v>MPC</v>
      </c>
    </row>
    <row r="319" spans="1:22" x14ac:dyDescent="0.25">
      <c r="A319" t="s">
        <v>46</v>
      </c>
      <c r="B319" t="s">
        <v>31</v>
      </c>
      <c r="C319">
        <v>2029</v>
      </c>
      <c r="D319" s="17" t="s">
        <v>4</v>
      </c>
      <c r="E319" s="17" t="s">
        <v>4</v>
      </c>
      <c r="F319" s="17" t="s">
        <v>4</v>
      </c>
      <c r="G319" s="17" t="s">
        <v>4</v>
      </c>
      <c r="H319" s="17" t="s">
        <v>4</v>
      </c>
      <c r="I319" s="17" t="s">
        <v>4</v>
      </c>
      <c r="J319" s="17" t="s">
        <v>4</v>
      </c>
      <c r="K319" s="17" t="s">
        <v>4</v>
      </c>
      <c r="L319" s="17" t="s">
        <v>4</v>
      </c>
      <c r="M319" s="17" t="s">
        <v>4</v>
      </c>
      <c r="N319" s="17" t="s">
        <v>4</v>
      </c>
      <c r="O319" s="17" t="s">
        <v>4</v>
      </c>
      <c r="P319">
        <v>991082907</v>
      </c>
      <c r="Q319" t="s">
        <v>19</v>
      </c>
      <c r="R319" t="s">
        <v>20</v>
      </c>
      <c r="T319" t="s">
        <v>40</v>
      </c>
      <c r="V319" t="str">
        <f t="shared" si="8"/>
        <v>MPC</v>
      </c>
    </row>
    <row r="320" spans="1:22" x14ac:dyDescent="0.25">
      <c r="A320" t="s">
        <v>46</v>
      </c>
      <c r="B320" t="s">
        <v>31</v>
      </c>
      <c r="C320">
        <v>2030</v>
      </c>
      <c r="D320" s="17" t="s">
        <v>4</v>
      </c>
      <c r="E320" s="17" t="s">
        <v>4</v>
      </c>
      <c r="F320" s="17" t="s">
        <v>4</v>
      </c>
      <c r="G320" s="17" t="s">
        <v>4</v>
      </c>
      <c r="H320" s="17" t="s">
        <v>4</v>
      </c>
      <c r="I320" s="17" t="s">
        <v>4</v>
      </c>
      <c r="J320" s="17" t="s">
        <v>4</v>
      </c>
      <c r="K320" s="17" t="s">
        <v>4</v>
      </c>
      <c r="L320" s="17" t="s">
        <v>4</v>
      </c>
      <c r="M320" s="17" t="s">
        <v>4</v>
      </c>
      <c r="N320" s="17" t="s">
        <v>4</v>
      </c>
      <c r="O320" s="17" t="s">
        <v>4</v>
      </c>
      <c r="P320">
        <v>991082908</v>
      </c>
      <c r="Q320" t="s">
        <v>19</v>
      </c>
      <c r="R320" t="s">
        <v>20</v>
      </c>
      <c r="T320" t="s">
        <v>40</v>
      </c>
      <c r="V320" t="str">
        <f t="shared" si="8"/>
        <v>MPC</v>
      </c>
    </row>
    <row r="321" spans="1:22" x14ac:dyDescent="0.25">
      <c r="A321" t="s">
        <v>46</v>
      </c>
      <c r="B321" t="s">
        <v>31</v>
      </c>
      <c r="C321">
        <v>2031</v>
      </c>
      <c r="D321" s="17" t="s">
        <v>4</v>
      </c>
      <c r="E321" s="17" t="s">
        <v>4</v>
      </c>
      <c r="F321" s="17" t="s">
        <v>4</v>
      </c>
      <c r="G321" s="17" t="s">
        <v>4</v>
      </c>
      <c r="H321" s="17" t="s">
        <v>4</v>
      </c>
      <c r="I321" s="17" t="s">
        <v>4</v>
      </c>
      <c r="J321" s="17" t="s">
        <v>4</v>
      </c>
      <c r="K321" s="17" t="s">
        <v>4</v>
      </c>
      <c r="L321" s="17" t="s">
        <v>4</v>
      </c>
      <c r="M321" s="17" t="s">
        <v>4</v>
      </c>
      <c r="N321" s="17" t="s">
        <v>4</v>
      </c>
      <c r="O321" s="17" t="s">
        <v>4</v>
      </c>
      <c r="P321">
        <v>991082909</v>
      </c>
      <c r="Q321" t="s">
        <v>19</v>
      </c>
      <c r="R321" t="s">
        <v>20</v>
      </c>
      <c r="T321" t="s">
        <v>40</v>
      </c>
      <c r="V321" t="str">
        <f t="shared" si="8"/>
        <v>MPC</v>
      </c>
    </row>
    <row r="322" spans="1:22" x14ac:dyDescent="0.25">
      <c r="A322" t="s">
        <v>46</v>
      </c>
      <c r="B322" t="s">
        <v>31</v>
      </c>
      <c r="C322">
        <v>2032</v>
      </c>
      <c r="D322" s="17" t="s">
        <v>4</v>
      </c>
      <c r="E322" s="17" t="s">
        <v>4</v>
      </c>
      <c r="F322" s="17" t="s">
        <v>4</v>
      </c>
      <c r="G322" s="17" t="s">
        <v>4</v>
      </c>
      <c r="H322" s="17" t="s">
        <v>4</v>
      </c>
      <c r="I322" s="17" t="s">
        <v>4</v>
      </c>
      <c r="J322" s="17" t="s">
        <v>4</v>
      </c>
      <c r="K322" s="17" t="s">
        <v>4</v>
      </c>
      <c r="L322" s="17" t="s">
        <v>4</v>
      </c>
      <c r="M322" s="17" t="s">
        <v>4</v>
      </c>
      <c r="N322" s="17" t="s">
        <v>4</v>
      </c>
      <c r="O322" s="17" t="s">
        <v>4</v>
      </c>
      <c r="P322">
        <v>991082910</v>
      </c>
      <c r="Q322" t="s">
        <v>19</v>
      </c>
      <c r="R322" t="s">
        <v>20</v>
      </c>
      <c r="T322" t="s">
        <v>40</v>
      </c>
      <c r="V322" t="str">
        <f t="shared" si="8"/>
        <v>MPC</v>
      </c>
    </row>
    <row r="323" spans="1:22" x14ac:dyDescent="0.25">
      <c r="A323" t="s">
        <v>46</v>
      </c>
      <c r="B323" t="s">
        <v>31</v>
      </c>
      <c r="C323">
        <v>2033</v>
      </c>
      <c r="D323" s="17" t="s">
        <v>4</v>
      </c>
      <c r="E323" s="17" t="s">
        <v>4</v>
      </c>
      <c r="F323" s="17" t="s">
        <v>4</v>
      </c>
      <c r="G323" s="17" t="s">
        <v>4</v>
      </c>
      <c r="H323" s="17" t="s">
        <v>4</v>
      </c>
      <c r="I323" s="17" t="s">
        <v>4</v>
      </c>
      <c r="J323" s="17" t="s">
        <v>4</v>
      </c>
      <c r="K323" s="17" t="s">
        <v>4</v>
      </c>
      <c r="L323" s="17" t="s">
        <v>4</v>
      </c>
      <c r="M323" s="17" t="s">
        <v>4</v>
      </c>
      <c r="N323" s="17" t="s">
        <v>4</v>
      </c>
      <c r="O323" s="17" t="s">
        <v>4</v>
      </c>
      <c r="P323">
        <v>991082911</v>
      </c>
      <c r="Q323" t="s">
        <v>19</v>
      </c>
      <c r="R323" t="s">
        <v>20</v>
      </c>
      <c r="T323" t="s">
        <v>40</v>
      </c>
      <c r="V323" t="str">
        <f t="shared" si="8"/>
        <v>MPC</v>
      </c>
    </row>
    <row r="324" spans="1:22" x14ac:dyDescent="0.25">
      <c r="A324" t="s">
        <v>46</v>
      </c>
      <c r="B324" t="s">
        <v>31</v>
      </c>
      <c r="C324">
        <v>2034</v>
      </c>
      <c r="D324" s="17" t="s">
        <v>4</v>
      </c>
      <c r="E324" s="17" t="s">
        <v>4</v>
      </c>
      <c r="F324" s="17" t="s">
        <v>4</v>
      </c>
      <c r="G324" s="17" t="s">
        <v>4</v>
      </c>
      <c r="H324" s="17" t="s">
        <v>4</v>
      </c>
      <c r="I324" s="17" t="s">
        <v>4</v>
      </c>
      <c r="J324" s="17" t="s">
        <v>4</v>
      </c>
      <c r="K324" s="17" t="s">
        <v>4</v>
      </c>
      <c r="L324" s="17" t="s">
        <v>4</v>
      </c>
      <c r="M324" s="17" t="s">
        <v>4</v>
      </c>
      <c r="N324" s="17" t="s">
        <v>4</v>
      </c>
      <c r="O324" s="17" t="s">
        <v>4</v>
      </c>
      <c r="P324">
        <v>991082912</v>
      </c>
      <c r="Q324" t="s">
        <v>19</v>
      </c>
      <c r="R324" t="s">
        <v>20</v>
      </c>
      <c r="T324" t="s">
        <v>40</v>
      </c>
      <c r="V324" t="str">
        <f t="shared" si="8"/>
        <v>MPC</v>
      </c>
    </row>
    <row r="325" spans="1:22" x14ac:dyDescent="0.25">
      <c r="A325" t="s">
        <v>46</v>
      </c>
      <c r="B325" t="s">
        <v>31</v>
      </c>
      <c r="C325">
        <v>2035</v>
      </c>
      <c r="D325" s="17" t="s">
        <v>4</v>
      </c>
      <c r="E325" s="17" t="s">
        <v>4</v>
      </c>
      <c r="F325" s="17" t="s">
        <v>4</v>
      </c>
      <c r="G325" s="17" t="s">
        <v>4</v>
      </c>
      <c r="H325" s="17" t="s">
        <v>4</v>
      </c>
      <c r="I325" s="17" t="s">
        <v>4</v>
      </c>
      <c r="J325" s="17" t="s">
        <v>4</v>
      </c>
      <c r="K325" s="17" t="s">
        <v>4</v>
      </c>
      <c r="L325" s="17" t="s">
        <v>4</v>
      </c>
      <c r="M325" s="17" t="s">
        <v>4</v>
      </c>
      <c r="N325" s="17" t="s">
        <v>4</v>
      </c>
      <c r="O325" s="17" t="s">
        <v>4</v>
      </c>
      <c r="P325">
        <v>991082913</v>
      </c>
      <c r="Q325" t="s">
        <v>19</v>
      </c>
      <c r="R325" t="s">
        <v>20</v>
      </c>
      <c r="T325" t="s">
        <v>40</v>
      </c>
      <c r="V325" t="str">
        <f t="shared" si="8"/>
        <v>MPC</v>
      </c>
    </row>
    <row r="326" spans="1:22" x14ac:dyDescent="0.25">
      <c r="A326" t="s">
        <v>46</v>
      </c>
      <c r="B326" t="s">
        <v>31</v>
      </c>
      <c r="C326">
        <v>2036</v>
      </c>
      <c r="D326" s="17" t="s">
        <v>4</v>
      </c>
      <c r="E326" s="17" t="s">
        <v>4</v>
      </c>
      <c r="F326" s="17" t="s">
        <v>4</v>
      </c>
      <c r="G326" s="17" t="s">
        <v>4</v>
      </c>
      <c r="H326" s="17" t="s">
        <v>4</v>
      </c>
      <c r="I326" s="17" t="s">
        <v>4</v>
      </c>
      <c r="J326" s="17" t="s">
        <v>4</v>
      </c>
      <c r="K326" s="17" t="s">
        <v>4</v>
      </c>
      <c r="L326" s="17" t="s">
        <v>4</v>
      </c>
      <c r="M326" s="17" t="s">
        <v>4</v>
      </c>
      <c r="N326" s="17" t="s">
        <v>4</v>
      </c>
      <c r="O326" s="17" t="s">
        <v>4</v>
      </c>
      <c r="P326">
        <v>991082914</v>
      </c>
      <c r="Q326" t="s">
        <v>19</v>
      </c>
      <c r="R326" t="s">
        <v>20</v>
      </c>
      <c r="T326" t="s">
        <v>40</v>
      </c>
      <c r="V326" t="str">
        <f t="shared" si="8"/>
        <v>MPC</v>
      </c>
    </row>
    <row r="327" spans="1:22" x14ac:dyDescent="0.25">
      <c r="A327" t="s">
        <v>46</v>
      </c>
      <c r="B327" t="s">
        <v>31</v>
      </c>
      <c r="C327">
        <v>2037</v>
      </c>
      <c r="D327" s="17" t="s">
        <v>4</v>
      </c>
      <c r="E327" s="17" t="s">
        <v>4</v>
      </c>
      <c r="F327" s="17" t="s">
        <v>4</v>
      </c>
      <c r="G327" s="17" t="s">
        <v>4</v>
      </c>
      <c r="H327" s="17" t="s">
        <v>4</v>
      </c>
      <c r="I327" s="17" t="s">
        <v>4</v>
      </c>
      <c r="J327" s="17" t="s">
        <v>4</v>
      </c>
      <c r="K327" s="17" t="s">
        <v>4</v>
      </c>
      <c r="L327" s="17" t="s">
        <v>4</v>
      </c>
      <c r="M327" s="17" t="s">
        <v>4</v>
      </c>
      <c r="N327" s="17" t="s">
        <v>4</v>
      </c>
      <c r="O327" s="17" t="s">
        <v>4</v>
      </c>
      <c r="P327">
        <v>991082915</v>
      </c>
      <c r="Q327" t="s">
        <v>19</v>
      </c>
      <c r="R327" t="s">
        <v>20</v>
      </c>
      <c r="T327" t="s">
        <v>40</v>
      </c>
      <c r="V327" t="str">
        <f t="shared" si="8"/>
        <v>MPC</v>
      </c>
    </row>
    <row r="328" spans="1:22" x14ac:dyDescent="0.25">
      <c r="A328" t="s">
        <v>46</v>
      </c>
      <c r="B328" t="s">
        <v>31</v>
      </c>
      <c r="C328">
        <v>2038</v>
      </c>
      <c r="D328" s="17" t="s">
        <v>4</v>
      </c>
      <c r="E328" s="17" t="s">
        <v>4</v>
      </c>
      <c r="F328" s="17" t="s">
        <v>4</v>
      </c>
      <c r="G328" s="17" t="s">
        <v>4</v>
      </c>
      <c r="H328" s="17" t="s">
        <v>4</v>
      </c>
      <c r="I328" s="17" t="s">
        <v>4</v>
      </c>
      <c r="J328" s="17" t="s">
        <v>4</v>
      </c>
      <c r="K328" s="17" t="s">
        <v>4</v>
      </c>
      <c r="L328" s="17" t="s">
        <v>4</v>
      </c>
      <c r="M328" s="17" t="s">
        <v>4</v>
      </c>
      <c r="N328" s="17" t="s">
        <v>4</v>
      </c>
      <c r="O328" s="17" t="s">
        <v>4</v>
      </c>
      <c r="P328">
        <v>991082916</v>
      </c>
      <c r="Q328" t="s">
        <v>19</v>
      </c>
      <c r="R328" t="s">
        <v>20</v>
      </c>
      <c r="T328" t="s">
        <v>40</v>
      </c>
      <c r="V328" t="str">
        <f t="shared" si="8"/>
        <v>MPC</v>
      </c>
    </row>
    <row r="329" spans="1:22" x14ac:dyDescent="0.25">
      <c r="A329" t="s">
        <v>46</v>
      </c>
      <c r="B329" t="s">
        <v>31</v>
      </c>
      <c r="C329">
        <v>2039</v>
      </c>
      <c r="D329" s="17" t="s">
        <v>4</v>
      </c>
      <c r="E329" s="17" t="s">
        <v>4</v>
      </c>
      <c r="F329" s="17" t="s">
        <v>4</v>
      </c>
      <c r="G329" s="17" t="s">
        <v>4</v>
      </c>
      <c r="H329" s="17" t="s">
        <v>4</v>
      </c>
      <c r="I329" s="17" t="s">
        <v>4</v>
      </c>
      <c r="J329" s="17" t="s">
        <v>4</v>
      </c>
      <c r="K329" s="17" t="s">
        <v>4</v>
      </c>
      <c r="L329" s="17" t="s">
        <v>4</v>
      </c>
      <c r="M329" s="17" t="s">
        <v>4</v>
      </c>
      <c r="N329" s="17" t="s">
        <v>4</v>
      </c>
      <c r="O329" s="17" t="s">
        <v>4</v>
      </c>
      <c r="P329">
        <v>991082917</v>
      </c>
      <c r="Q329" t="s">
        <v>19</v>
      </c>
      <c r="R329" t="s">
        <v>20</v>
      </c>
      <c r="T329" t="s">
        <v>40</v>
      </c>
      <c r="V329" t="str">
        <f t="shared" si="8"/>
        <v>MPC</v>
      </c>
    </row>
    <row r="330" spans="1:22" x14ac:dyDescent="0.25">
      <c r="A330" t="s">
        <v>46</v>
      </c>
      <c r="B330" t="s">
        <v>31</v>
      </c>
      <c r="C330">
        <v>2040</v>
      </c>
      <c r="D330" s="17" t="s">
        <v>4</v>
      </c>
      <c r="E330" s="17" t="s">
        <v>4</v>
      </c>
      <c r="F330" s="17" t="s">
        <v>4</v>
      </c>
      <c r="G330" s="17" t="s">
        <v>4</v>
      </c>
      <c r="H330" s="17" t="s">
        <v>4</v>
      </c>
      <c r="I330" s="17" t="s">
        <v>4</v>
      </c>
      <c r="J330" s="17" t="s">
        <v>4</v>
      </c>
      <c r="K330" s="17" t="s">
        <v>4</v>
      </c>
      <c r="L330" s="17" t="s">
        <v>4</v>
      </c>
      <c r="M330" s="17" t="s">
        <v>4</v>
      </c>
      <c r="N330" s="17" t="s">
        <v>4</v>
      </c>
      <c r="O330" s="17" t="s">
        <v>4</v>
      </c>
      <c r="P330">
        <v>991082918</v>
      </c>
      <c r="Q330" t="s">
        <v>19</v>
      </c>
      <c r="R330" t="s">
        <v>20</v>
      </c>
      <c r="T330" t="s">
        <v>40</v>
      </c>
      <c r="V330" t="str">
        <f t="shared" si="8"/>
        <v>MPC</v>
      </c>
    </row>
    <row r="331" spans="1:22" x14ac:dyDescent="0.25">
      <c r="A331" t="s">
        <v>46</v>
      </c>
      <c r="B331" t="s">
        <v>31</v>
      </c>
      <c r="C331">
        <v>2041</v>
      </c>
      <c r="D331" s="17" t="s">
        <v>4</v>
      </c>
      <c r="E331" s="17" t="s">
        <v>4</v>
      </c>
      <c r="F331" s="17" t="s">
        <v>4</v>
      </c>
      <c r="G331" s="17" t="s">
        <v>4</v>
      </c>
      <c r="H331" s="17" t="s">
        <v>4</v>
      </c>
      <c r="I331" s="17" t="s">
        <v>4</v>
      </c>
      <c r="J331" s="17" t="s">
        <v>4</v>
      </c>
      <c r="K331" s="17" t="s">
        <v>4</v>
      </c>
      <c r="L331" s="17" t="s">
        <v>4</v>
      </c>
      <c r="M331" s="17" t="s">
        <v>4</v>
      </c>
      <c r="N331" s="17" t="s">
        <v>4</v>
      </c>
      <c r="O331" s="17" t="s">
        <v>4</v>
      </c>
      <c r="P331">
        <v>991082919</v>
      </c>
      <c r="Q331" t="s">
        <v>19</v>
      </c>
      <c r="R331" t="s">
        <v>20</v>
      </c>
      <c r="T331" t="s">
        <v>40</v>
      </c>
      <c r="V331" t="str">
        <f t="shared" si="8"/>
        <v>MPC</v>
      </c>
    </row>
    <row r="332" spans="1:22" x14ac:dyDescent="0.25">
      <c r="A332" t="s">
        <v>46</v>
      </c>
      <c r="B332" t="s">
        <v>31</v>
      </c>
      <c r="C332">
        <v>2042</v>
      </c>
      <c r="D332" s="17" t="s">
        <v>4</v>
      </c>
      <c r="E332" s="17" t="s">
        <v>4</v>
      </c>
      <c r="F332" s="17" t="s">
        <v>4</v>
      </c>
      <c r="G332" s="17" t="s">
        <v>4</v>
      </c>
      <c r="H332" s="17" t="s">
        <v>4</v>
      </c>
      <c r="I332" s="17" t="s">
        <v>4</v>
      </c>
      <c r="J332" s="17" t="s">
        <v>4</v>
      </c>
      <c r="K332" s="17" t="s">
        <v>4</v>
      </c>
      <c r="L332" s="17" t="s">
        <v>4</v>
      </c>
      <c r="M332" s="17" t="s">
        <v>4</v>
      </c>
      <c r="N332" s="17" t="s">
        <v>4</v>
      </c>
      <c r="O332" s="17" t="s">
        <v>4</v>
      </c>
      <c r="P332">
        <v>991082920</v>
      </c>
      <c r="Q332" t="s">
        <v>19</v>
      </c>
      <c r="R332" t="s">
        <v>20</v>
      </c>
      <c r="T332" t="s">
        <v>40</v>
      </c>
      <c r="V332" t="str">
        <f t="shared" si="8"/>
        <v>MPC</v>
      </c>
    </row>
    <row r="333" spans="1:22" x14ac:dyDescent="0.25">
      <c r="A333" t="s">
        <v>46</v>
      </c>
      <c r="B333" t="s">
        <v>31</v>
      </c>
      <c r="C333">
        <v>2043</v>
      </c>
      <c r="D333" s="17" t="s">
        <v>4</v>
      </c>
      <c r="E333" s="17" t="s">
        <v>4</v>
      </c>
      <c r="F333" s="17" t="s">
        <v>4</v>
      </c>
      <c r="G333" s="17" t="s">
        <v>4</v>
      </c>
      <c r="H333" s="17" t="s">
        <v>4</v>
      </c>
      <c r="I333" s="17" t="s">
        <v>4</v>
      </c>
      <c r="J333" s="17" t="s">
        <v>4</v>
      </c>
      <c r="K333" s="17" t="s">
        <v>4</v>
      </c>
      <c r="L333" s="17" t="s">
        <v>4</v>
      </c>
      <c r="M333" s="17" t="s">
        <v>4</v>
      </c>
      <c r="N333" s="17" t="s">
        <v>4</v>
      </c>
      <c r="O333" s="17" t="s">
        <v>4</v>
      </c>
      <c r="P333">
        <v>991082921</v>
      </c>
      <c r="Q333" t="s">
        <v>19</v>
      </c>
      <c r="R333" t="s">
        <v>20</v>
      </c>
      <c r="T333" t="s">
        <v>40</v>
      </c>
      <c r="V333" t="str">
        <f t="shared" si="8"/>
        <v>MPC</v>
      </c>
    </row>
    <row r="334" spans="1:22" x14ac:dyDescent="0.25">
      <c r="A334" t="s">
        <v>46</v>
      </c>
      <c r="B334" t="s">
        <v>31</v>
      </c>
      <c r="C334">
        <v>2044</v>
      </c>
      <c r="D334" s="17" t="s">
        <v>4</v>
      </c>
      <c r="E334" s="17" t="s">
        <v>4</v>
      </c>
      <c r="F334" s="17" t="s">
        <v>4</v>
      </c>
      <c r="G334" s="17" t="s">
        <v>4</v>
      </c>
      <c r="H334" s="17" t="s">
        <v>4</v>
      </c>
      <c r="I334" s="17" t="s">
        <v>4</v>
      </c>
      <c r="J334" s="17" t="s">
        <v>4</v>
      </c>
      <c r="K334" s="17" t="s">
        <v>4</v>
      </c>
      <c r="L334" s="17" t="s">
        <v>4</v>
      </c>
      <c r="M334" s="17" t="s">
        <v>4</v>
      </c>
      <c r="N334" s="17" t="s">
        <v>4</v>
      </c>
      <c r="O334" s="17" t="s">
        <v>4</v>
      </c>
      <c r="P334">
        <v>991082922</v>
      </c>
      <c r="Q334" t="s">
        <v>19</v>
      </c>
      <c r="R334" t="s">
        <v>20</v>
      </c>
      <c r="T334" t="s">
        <v>40</v>
      </c>
      <c r="V334" t="str">
        <f t="shared" si="8"/>
        <v>MPC</v>
      </c>
    </row>
    <row r="335" spans="1:22" x14ac:dyDescent="0.25">
      <c r="A335" t="s">
        <v>46</v>
      </c>
      <c r="B335" t="s">
        <v>31</v>
      </c>
      <c r="C335">
        <v>2045</v>
      </c>
      <c r="D335" s="17" t="s">
        <v>4</v>
      </c>
      <c r="E335" s="17" t="s">
        <v>4</v>
      </c>
      <c r="F335" s="17" t="s">
        <v>4</v>
      </c>
      <c r="G335" s="17" t="s">
        <v>4</v>
      </c>
      <c r="H335" s="17" t="s">
        <v>4</v>
      </c>
      <c r="I335" s="17" t="s">
        <v>4</v>
      </c>
      <c r="J335" s="17" t="s">
        <v>4</v>
      </c>
      <c r="K335" s="17" t="s">
        <v>4</v>
      </c>
      <c r="L335" s="17" t="s">
        <v>4</v>
      </c>
      <c r="M335" s="17" t="s">
        <v>4</v>
      </c>
      <c r="N335" s="17" t="s">
        <v>4</v>
      </c>
      <c r="O335" s="17" t="s">
        <v>4</v>
      </c>
      <c r="P335">
        <v>991082923</v>
      </c>
      <c r="Q335" t="s">
        <v>19</v>
      </c>
      <c r="R335" t="s">
        <v>20</v>
      </c>
      <c r="T335" t="s">
        <v>40</v>
      </c>
      <c r="V335" t="str">
        <f t="shared" si="8"/>
        <v>MPC</v>
      </c>
    </row>
    <row r="336" spans="1:22" x14ac:dyDescent="0.25">
      <c r="A336" t="s">
        <v>46</v>
      </c>
      <c r="B336" t="s">
        <v>31</v>
      </c>
      <c r="C336">
        <v>2046</v>
      </c>
      <c r="D336" s="17" t="s">
        <v>4</v>
      </c>
      <c r="E336" s="17" t="s">
        <v>4</v>
      </c>
      <c r="F336" s="17" t="s">
        <v>4</v>
      </c>
      <c r="G336" s="17" t="s">
        <v>4</v>
      </c>
      <c r="H336" s="17" t="s">
        <v>4</v>
      </c>
      <c r="I336" s="17" t="s">
        <v>4</v>
      </c>
      <c r="J336" s="17" t="s">
        <v>4</v>
      </c>
      <c r="K336" s="17" t="s">
        <v>4</v>
      </c>
      <c r="L336" s="17" t="s">
        <v>4</v>
      </c>
      <c r="M336" s="17" t="s">
        <v>4</v>
      </c>
      <c r="N336" s="17" t="s">
        <v>4</v>
      </c>
      <c r="O336" s="17" t="s">
        <v>4</v>
      </c>
      <c r="P336">
        <v>991082924</v>
      </c>
      <c r="Q336" t="s">
        <v>19</v>
      </c>
      <c r="R336" t="s">
        <v>20</v>
      </c>
      <c r="T336" t="s">
        <v>40</v>
      </c>
      <c r="V336" t="str">
        <f t="shared" si="8"/>
        <v>MPC</v>
      </c>
    </row>
    <row r="337" spans="1:22" x14ac:dyDescent="0.25">
      <c r="A337" t="s">
        <v>46</v>
      </c>
      <c r="B337" t="s">
        <v>31</v>
      </c>
      <c r="C337">
        <v>2047</v>
      </c>
      <c r="D337" s="17" t="s">
        <v>4</v>
      </c>
      <c r="E337" s="17" t="s">
        <v>4</v>
      </c>
      <c r="F337" s="17" t="s">
        <v>4</v>
      </c>
      <c r="G337" s="17" t="s">
        <v>4</v>
      </c>
      <c r="H337" s="17" t="s">
        <v>4</v>
      </c>
      <c r="I337" s="17" t="s">
        <v>4</v>
      </c>
      <c r="J337" s="17" t="s">
        <v>4</v>
      </c>
      <c r="K337" s="17" t="s">
        <v>4</v>
      </c>
      <c r="L337" s="17" t="s">
        <v>4</v>
      </c>
      <c r="M337" s="17" t="s">
        <v>4</v>
      </c>
      <c r="N337" s="17" t="s">
        <v>4</v>
      </c>
      <c r="O337" s="17" t="s">
        <v>4</v>
      </c>
      <c r="P337">
        <v>991082925</v>
      </c>
      <c r="Q337" t="s">
        <v>19</v>
      </c>
      <c r="R337" t="s">
        <v>20</v>
      </c>
      <c r="T337" t="s">
        <v>40</v>
      </c>
      <c r="V337" t="str">
        <f t="shared" si="8"/>
        <v>MPC</v>
      </c>
    </row>
    <row r="338" spans="1:22" x14ac:dyDescent="0.25">
      <c r="A338" t="s">
        <v>46</v>
      </c>
      <c r="B338" t="s">
        <v>31</v>
      </c>
      <c r="C338">
        <v>2048</v>
      </c>
      <c r="D338" s="17" t="s">
        <v>4</v>
      </c>
      <c r="E338" s="17" t="s">
        <v>4</v>
      </c>
      <c r="F338" s="17" t="s">
        <v>4</v>
      </c>
      <c r="G338" s="17" t="s">
        <v>4</v>
      </c>
      <c r="H338" s="17" t="s">
        <v>4</v>
      </c>
      <c r="I338" s="17" t="s">
        <v>4</v>
      </c>
      <c r="J338" s="17" t="s">
        <v>4</v>
      </c>
      <c r="K338" s="17" t="s">
        <v>4</v>
      </c>
      <c r="L338" s="17" t="s">
        <v>4</v>
      </c>
      <c r="M338" s="17" t="s">
        <v>4</v>
      </c>
      <c r="N338" s="17" t="s">
        <v>4</v>
      </c>
      <c r="O338" s="17" t="s">
        <v>4</v>
      </c>
      <c r="P338">
        <v>991082926</v>
      </c>
      <c r="Q338" t="s">
        <v>19</v>
      </c>
      <c r="R338" t="s">
        <v>20</v>
      </c>
      <c r="T338" t="s">
        <v>40</v>
      </c>
      <c r="V338" t="str">
        <f t="shared" si="8"/>
        <v>MPC</v>
      </c>
    </row>
    <row r="339" spans="1:22" x14ac:dyDescent="0.25">
      <c r="A339" t="s">
        <v>46</v>
      </c>
      <c r="B339" t="s">
        <v>31</v>
      </c>
      <c r="C339">
        <v>2049</v>
      </c>
      <c r="D339" s="17" t="s">
        <v>4</v>
      </c>
      <c r="E339" s="17" t="s">
        <v>4</v>
      </c>
      <c r="F339" s="17" t="s">
        <v>4</v>
      </c>
      <c r="G339" s="17" t="s">
        <v>4</v>
      </c>
      <c r="H339" s="17" t="s">
        <v>4</v>
      </c>
      <c r="I339" s="17" t="s">
        <v>4</v>
      </c>
      <c r="J339" s="17" t="s">
        <v>4</v>
      </c>
      <c r="K339" s="17" t="s">
        <v>4</v>
      </c>
      <c r="L339" s="17" t="s">
        <v>4</v>
      </c>
      <c r="M339" s="17" t="s">
        <v>4</v>
      </c>
      <c r="N339" s="17" t="s">
        <v>4</v>
      </c>
      <c r="O339" s="17" t="s">
        <v>4</v>
      </c>
      <c r="P339">
        <v>991082927</v>
      </c>
      <c r="Q339" t="s">
        <v>19</v>
      </c>
      <c r="R339" t="s">
        <v>20</v>
      </c>
      <c r="T339" t="s">
        <v>40</v>
      </c>
      <c r="V339" t="str">
        <f t="shared" si="8"/>
        <v>MPC</v>
      </c>
    </row>
    <row r="340" spans="1:22" x14ac:dyDescent="0.25">
      <c r="A340" t="s">
        <v>46</v>
      </c>
      <c r="B340" t="s">
        <v>31</v>
      </c>
      <c r="C340">
        <v>2050</v>
      </c>
      <c r="D340" s="17" t="s">
        <v>4</v>
      </c>
      <c r="E340" s="17" t="s">
        <v>4</v>
      </c>
      <c r="F340" s="17" t="s">
        <v>4</v>
      </c>
      <c r="G340" s="17" t="s">
        <v>4</v>
      </c>
      <c r="H340" s="17" t="s">
        <v>4</v>
      </c>
      <c r="I340" s="17" t="s">
        <v>4</v>
      </c>
      <c r="J340" s="17" t="s">
        <v>4</v>
      </c>
      <c r="K340" s="17" t="s">
        <v>4</v>
      </c>
      <c r="L340" s="17" t="s">
        <v>4</v>
      </c>
      <c r="M340" s="17" t="s">
        <v>4</v>
      </c>
      <c r="N340" s="17" t="s">
        <v>4</v>
      </c>
      <c r="O340" s="17" t="s">
        <v>4</v>
      </c>
      <c r="P340">
        <v>991082928</v>
      </c>
      <c r="Q340" t="s">
        <v>19</v>
      </c>
      <c r="R340" t="s">
        <v>20</v>
      </c>
      <c r="T340" t="s">
        <v>40</v>
      </c>
      <c r="V340" t="str">
        <f t="shared" si="8"/>
        <v>MPC</v>
      </c>
    </row>
    <row r="341" spans="1:22" x14ac:dyDescent="0.25">
      <c r="A341" t="s">
        <v>46</v>
      </c>
      <c r="B341" t="s">
        <v>31</v>
      </c>
      <c r="C341">
        <v>2051</v>
      </c>
      <c r="D341" s="17" t="s">
        <v>4</v>
      </c>
      <c r="E341" s="17" t="s">
        <v>4</v>
      </c>
      <c r="F341" s="17" t="s">
        <v>4</v>
      </c>
      <c r="G341" s="17" t="s">
        <v>4</v>
      </c>
      <c r="H341" s="17" t="s">
        <v>4</v>
      </c>
      <c r="I341" s="17" t="s">
        <v>4</v>
      </c>
      <c r="J341" s="17" t="s">
        <v>4</v>
      </c>
      <c r="K341" s="17" t="s">
        <v>4</v>
      </c>
      <c r="L341" s="17" t="s">
        <v>4</v>
      </c>
      <c r="M341" s="17" t="s">
        <v>4</v>
      </c>
      <c r="N341" s="17" t="s">
        <v>4</v>
      </c>
      <c r="O341" s="17" t="s">
        <v>4</v>
      </c>
      <c r="P341">
        <v>991082929</v>
      </c>
      <c r="Q341" t="s">
        <v>19</v>
      </c>
      <c r="R341" t="s">
        <v>20</v>
      </c>
      <c r="T341" t="s">
        <v>40</v>
      </c>
      <c r="V341" t="str">
        <f t="shared" si="8"/>
        <v>MPC</v>
      </c>
    </row>
    <row r="342" spans="1:22" x14ac:dyDescent="0.25">
      <c r="A342" t="s">
        <v>46</v>
      </c>
      <c r="B342" t="s">
        <v>31</v>
      </c>
      <c r="C342">
        <v>2052</v>
      </c>
      <c r="D342" s="17" t="s">
        <v>4</v>
      </c>
      <c r="E342" s="17" t="s">
        <v>4</v>
      </c>
      <c r="F342" s="17" t="s">
        <v>4</v>
      </c>
      <c r="G342" s="17" t="s">
        <v>4</v>
      </c>
      <c r="H342" s="17" t="s">
        <v>4</v>
      </c>
      <c r="I342" s="17" t="s">
        <v>4</v>
      </c>
      <c r="J342" s="17" t="s">
        <v>4</v>
      </c>
      <c r="K342" s="17" t="s">
        <v>4</v>
      </c>
      <c r="L342" s="17" t="s">
        <v>4</v>
      </c>
      <c r="M342" s="17" t="s">
        <v>4</v>
      </c>
      <c r="N342" s="17" t="s">
        <v>4</v>
      </c>
      <c r="O342" s="17" t="s">
        <v>4</v>
      </c>
      <c r="P342">
        <v>991082930</v>
      </c>
      <c r="Q342" t="s">
        <v>19</v>
      </c>
      <c r="R342" t="s">
        <v>20</v>
      </c>
      <c r="T342" t="s">
        <v>40</v>
      </c>
      <c r="V342" t="str">
        <f t="shared" si="8"/>
        <v>MPC</v>
      </c>
    </row>
    <row r="343" spans="1:22" x14ac:dyDescent="0.25">
      <c r="A343" t="s">
        <v>46</v>
      </c>
      <c r="B343" t="s">
        <v>31</v>
      </c>
      <c r="C343">
        <v>2053</v>
      </c>
      <c r="D343" s="17" t="s">
        <v>4</v>
      </c>
      <c r="E343" s="17" t="s">
        <v>4</v>
      </c>
      <c r="F343" s="17" t="s">
        <v>4</v>
      </c>
      <c r="G343" s="17" t="s">
        <v>4</v>
      </c>
      <c r="H343" s="17" t="s">
        <v>4</v>
      </c>
      <c r="I343" s="17" t="s">
        <v>4</v>
      </c>
      <c r="J343" s="17" t="s">
        <v>4</v>
      </c>
      <c r="K343" s="17" t="s">
        <v>4</v>
      </c>
      <c r="L343" s="17" t="s">
        <v>4</v>
      </c>
      <c r="M343" s="17" t="s">
        <v>4</v>
      </c>
      <c r="N343" s="17" t="s">
        <v>4</v>
      </c>
      <c r="O343" s="17" t="s">
        <v>4</v>
      </c>
      <c r="P343">
        <v>991082931</v>
      </c>
      <c r="Q343" t="s">
        <v>19</v>
      </c>
      <c r="R343" t="s">
        <v>20</v>
      </c>
      <c r="T343" t="s">
        <v>40</v>
      </c>
      <c r="V343" t="str">
        <f t="shared" si="8"/>
        <v>MPC</v>
      </c>
    </row>
    <row r="344" spans="1:22" x14ac:dyDescent="0.25">
      <c r="A344" t="s">
        <v>46</v>
      </c>
      <c r="B344" t="s">
        <v>31</v>
      </c>
      <c r="C344">
        <v>2054</v>
      </c>
      <c r="D344" s="17" t="s">
        <v>4</v>
      </c>
      <c r="E344" s="17" t="s">
        <v>4</v>
      </c>
      <c r="F344" s="17" t="s">
        <v>4</v>
      </c>
      <c r="G344" s="17" t="s">
        <v>4</v>
      </c>
      <c r="H344" s="17" t="s">
        <v>4</v>
      </c>
      <c r="I344" s="17" t="s">
        <v>4</v>
      </c>
      <c r="J344" s="17" t="s">
        <v>4</v>
      </c>
      <c r="K344" s="17" t="s">
        <v>4</v>
      </c>
      <c r="L344" s="17" t="s">
        <v>4</v>
      </c>
      <c r="M344" s="17" t="s">
        <v>4</v>
      </c>
      <c r="N344" s="17" t="s">
        <v>4</v>
      </c>
      <c r="O344" s="17" t="s">
        <v>4</v>
      </c>
      <c r="P344">
        <v>991082932</v>
      </c>
      <c r="Q344" t="s">
        <v>19</v>
      </c>
      <c r="R344" t="s">
        <v>20</v>
      </c>
      <c r="T344" t="s">
        <v>40</v>
      </c>
      <c r="V344" t="str">
        <f t="shared" si="8"/>
        <v>MPC</v>
      </c>
    </row>
    <row r="345" spans="1:22" x14ac:dyDescent="0.25">
      <c r="A345" t="s">
        <v>46</v>
      </c>
      <c r="B345" t="s">
        <v>31</v>
      </c>
      <c r="C345">
        <v>2055</v>
      </c>
      <c r="D345" s="17" t="s">
        <v>4</v>
      </c>
      <c r="E345" s="17" t="s">
        <v>4</v>
      </c>
      <c r="F345" s="17" t="s">
        <v>4</v>
      </c>
      <c r="G345" s="17" t="s">
        <v>4</v>
      </c>
      <c r="H345" s="17" t="s">
        <v>4</v>
      </c>
      <c r="I345" s="17" t="s">
        <v>4</v>
      </c>
      <c r="J345" s="17" t="s">
        <v>4</v>
      </c>
      <c r="K345" s="17" t="s">
        <v>4</v>
      </c>
      <c r="L345" s="17" t="s">
        <v>4</v>
      </c>
      <c r="M345" s="17" t="s">
        <v>4</v>
      </c>
      <c r="N345" s="17" t="s">
        <v>4</v>
      </c>
      <c r="O345" s="17" t="s">
        <v>4</v>
      </c>
      <c r="P345">
        <v>991082933</v>
      </c>
      <c r="Q345" t="s">
        <v>19</v>
      </c>
      <c r="R345" t="s">
        <v>20</v>
      </c>
      <c r="T345" t="s">
        <v>40</v>
      </c>
      <c r="V345" t="str">
        <f t="shared" ref="V345:V408" si="9">IF(ISERROR(SEARCH("APC",A345))=FALSE,"APC",IF(ISERROR(SEARCH("GPC",A345))=FALSE,"GPC",IF(ISERROR(SEARCH("MPC",A345))=FALSE,"MPC",NA())))</f>
        <v>MPC</v>
      </c>
    </row>
    <row r="346" spans="1:22" x14ac:dyDescent="0.25">
      <c r="A346" t="s">
        <v>46</v>
      </c>
      <c r="B346" t="s">
        <v>31</v>
      </c>
      <c r="C346">
        <v>2056</v>
      </c>
      <c r="D346" s="17" t="s">
        <v>4</v>
      </c>
      <c r="E346" s="17" t="s">
        <v>4</v>
      </c>
      <c r="F346" s="17" t="s">
        <v>4</v>
      </c>
      <c r="G346" s="17" t="s">
        <v>4</v>
      </c>
      <c r="H346" s="17" t="s">
        <v>4</v>
      </c>
      <c r="I346" s="17" t="s">
        <v>4</v>
      </c>
      <c r="J346" s="17" t="s">
        <v>4</v>
      </c>
      <c r="K346" s="17" t="s">
        <v>4</v>
      </c>
      <c r="L346" s="17" t="s">
        <v>4</v>
      </c>
      <c r="M346" s="17" t="s">
        <v>4</v>
      </c>
      <c r="N346" s="17" t="s">
        <v>4</v>
      </c>
      <c r="O346" s="17" t="s">
        <v>4</v>
      </c>
      <c r="P346">
        <v>991082934</v>
      </c>
      <c r="Q346" t="s">
        <v>19</v>
      </c>
      <c r="R346" t="s">
        <v>20</v>
      </c>
      <c r="T346" t="s">
        <v>40</v>
      </c>
      <c r="V346" t="str">
        <f t="shared" si="9"/>
        <v>MPC</v>
      </c>
    </row>
    <row r="347" spans="1:22" x14ac:dyDescent="0.25">
      <c r="A347" t="s">
        <v>46</v>
      </c>
      <c r="B347" t="s">
        <v>31</v>
      </c>
      <c r="C347">
        <v>2057</v>
      </c>
      <c r="D347" s="17" t="s">
        <v>4</v>
      </c>
      <c r="E347" s="17" t="s">
        <v>4</v>
      </c>
      <c r="F347" s="17" t="s">
        <v>4</v>
      </c>
      <c r="G347" s="17" t="s">
        <v>4</v>
      </c>
      <c r="H347" s="17" t="s">
        <v>4</v>
      </c>
      <c r="I347" s="17" t="s">
        <v>4</v>
      </c>
      <c r="J347" s="17" t="s">
        <v>4</v>
      </c>
      <c r="K347" s="17" t="s">
        <v>4</v>
      </c>
      <c r="L347" s="17" t="s">
        <v>4</v>
      </c>
      <c r="M347" s="17" t="s">
        <v>4</v>
      </c>
      <c r="N347" s="17" t="s">
        <v>4</v>
      </c>
      <c r="O347" s="17" t="s">
        <v>4</v>
      </c>
      <c r="P347">
        <v>991082935</v>
      </c>
      <c r="Q347" t="s">
        <v>19</v>
      </c>
      <c r="R347" t="s">
        <v>20</v>
      </c>
      <c r="T347" t="s">
        <v>40</v>
      </c>
      <c r="V347" t="str">
        <f t="shared" si="9"/>
        <v>MPC</v>
      </c>
    </row>
    <row r="348" spans="1:22" x14ac:dyDescent="0.25">
      <c r="A348" t="s">
        <v>46</v>
      </c>
      <c r="B348" t="s">
        <v>31</v>
      </c>
      <c r="C348">
        <v>2058</v>
      </c>
      <c r="D348" s="17" t="s">
        <v>4</v>
      </c>
      <c r="E348" s="17" t="s">
        <v>4</v>
      </c>
      <c r="F348" s="17" t="s">
        <v>4</v>
      </c>
      <c r="G348" s="17" t="s">
        <v>4</v>
      </c>
      <c r="H348" s="17" t="s">
        <v>4</v>
      </c>
      <c r="I348" s="17" t="s">
        <v>4</v>
      </c>
      <c r="J348" s="17" t="s">
        <v>4</v>
      </c>
      <c r="K348" s="17" t="s">
        <v>4</v>
      </c>
      <c r="L348" s="17" t="s">
        <v>4</v>
      </c>
      <c r="M348" s="17" t="s">
        <v>4</v>
      </c>
      <c r="N348" s="17" t="s">
        <v>4</v>
      </c>
      <c r="O348" s="17" t="s">
        <v>4</v>
      </c>
      <c r="P348">
        <v>991082936</v>
      </c>
      <c r="Q348" t="s">
        <v>19</v>
      </c>
      <c r="R348" t="s">
        <v>20</v>
      </c>
      <c r="T348" t="s">
        <v>40</v>
      </c>
      <c r="V348" t="str">
        <f t="shared" si="9"/>
        <v>MPC</v>
      </c>
    </row>
    <row r="349" spans="1:22" x14ac:dyDescent="0.25">
      <c r="A349" t="s">
        <v>46</v>
      </c>
      <c r="B349" t="s">
        <v>31</v>
      </c>
      <c r="C349">
        <v>2059</v>
      </c>
      <c r="D349" s="17" t="s">
        <v>4</v>
      </c>
      <c r="E349" s="17" t="s">
        <v>4</v>
      </c>
      <c r="F349" s="17" t="s">
        <v>4</v>
      </c>
      <c r="G349" s="17" t="s">
        <v>4</v>
      </c>
      <c r="H349" s="17" t="s">
        <v>4</v>
      </c>
      <c r="I349" s="17" t="s">
        <v>4</v>
      </c>
      <c r="J349" s="17" t="s">
        <v>4</v>
      </c>
      <c r="K349" s="17" t="s">
        <v>4</v>
      </c>
      <c r="L349" s="17" t="s">
        <v>4</v>
      </c>
      <c r="M349" s="17" t="s">
        <v>4</v>
      </c>
      <c r="N349" s="17" t="s">
        <v>4</v>
      </c>
      <c r="O349" s="17" t="s">
        <v>4</v>
      </c>
      <c r="P349">
        <v>991082937</v>
      </c>
      <c r="Q349" t="s">
        <v>19</v>
      </c>
      <c r="R349" t="s">
        <v>20</v>
      </c>
      <c r="T349" t="s">
        <v>40</v>
      </c>
      <c r="V349" t="str">
        <f t="shared" si="9"/>
        <v>MPC</v>
      </c>
    </row>
    <row r="350" spans="1:22" x14ac:dyDescent="0.25">
      <c r="A350" t="s">
        <v>46</v>
      </c>
      <c r="B350" t="s">
        <v>31</v>
      </c>
      <c r="C350">
        <v>2060</v>
      </c>
      <c r="D350" s="17" t="s">
        <v>4</v>
      </c>
      <c r="E350" s="17" t="s">
        <v>4</v>
      </c>
      <c r="F350" s="17" t="s">
        <v>4</v>
      </c>
      <c r="G350" s="17" t="s">
        <v>4</v>
      </c>
      <c r="H350" s="17" t="s">
        <v>4</v>
      </c>
      <c r="I350" s="17" t="s">
        <v>4</v>
      </c>
      <c r="J350" s="17" t="s">
        <v>4</v>
      </c>
      <c r="K350" s="17" t="s">
        <v>4</v>
      </c>
      <c r="L350" s="17" t="s">
        <v>4</v>
      </c>
      <c r="M350" s="17" t="s">
        <v>4</v>
      </c>
      <c r="N350" s="17" t="s">
        <v>4</v>
      </c>
      <c r="O350" s="17" t="s">
        <v>4</v>
      </c>
      <c r="P350">
        <v>991082938</v>
      </c>
      <c r="Q350" t="s">
        <v>19</v>
      </c>
      <c r="R350" t="s">
        <v>20</v>
      </c>
      <c r="T350" t="s">
        <v>40</v>
      </c>
      <c r="V350" t="str">
        <f t="shared" si="9"/>
        <v>MPC</v>
      </c>
    </row>
    <row r="351" spans="1:22" x14ac:dyDescent="0.25">
      <c r="A351" t="s">
        <v>46</v>
      </c>
      <c r="B351" t="s">
        <v>31</v>
      </c>
      <c r="C351">
        <v>2061</v>
      </c>
      <c r="D351" s="17" t="s">
        <v>4</v>
      </c>
      <c r="E351" s="17" t="s">
        <v>4</v>
      </c>
      <c r="F351" s="17" t="s">
        <v>4</v>
      </c>
      <c r="G351" s="17" t="s">
        <v>4</v>
      </c>
      <c r="H351" s="17" t="s">
        <v>4</v>
      </c>
      <c r="I351" s="17" t="s">
        <v>4</v>
      </c>
      <c r="J351" s="17" t="s">
        <v>4</v>
      </c>
      <c r="K351" s="17" t="s">
        <v>4</v>
      </c>
      <c r="L351" s="17" t="s">
        <v>4</v>
      </c>
      <c r="M351" s="17" t="s">
        <v>4</v>
      </c>
      <c r="N351" s="17" t="s">
        <v>4</v>
      </c>
      <c r="O351" s="17" t="s">
        <v>4</v>
      </c>
      <c r="P351">
        <v>991082939</v>
      </c>
      <c r="Q351" t="s">
        <v>19</v>
      </c>
      <c r="R351" t="s">
        <v>20</v>
      </c>
      <c r="T351" t="s">
        <v>40</v>
      </c>
      <c r="V351" t="str">
        <f t="shared" si="9"/>
        <v>MPC</v>
      </c>
    </row>
    <row r="352" spans="1:22" x14ac:dyDescent="0.25">
      <c r="A352" t="s">
        <v>46</v>
      </c>
      <c r="B352" t="s">
        <v>31</v>
      </c>
      <c r="C352">
        <v>2062</v>
      </c>
      <c r="D352" s="17" t="s">
        <v>4</v>
      </c>
      <c r="E352" s="17" t="s">
        <v>4</v>
      </c>
      <c r="F352" s="17" t="s">
        <v>4</v>
      </c>
      <c r="G352" s="17" t="s">
        <v>4</v>
      </c>
      <c r="H352" s="17" t="s">
        <v>4</v>
      </c>
      <c r="I352" s="17" t="s">
        <v>4</v>
      </c>
      <c r="J352" s="17" t="s">
        <v>4</v>
      </c>
      <c r="K352" s="17" t="s">
        <v>4</v>
      </c>
      <c r="L352" s="17" t="s">
        <v>4</v>
      </c>
      <c r="M352" s="17" t="s">
        <v>4</v>
      </c>
      <c r="N352" s="17" t="s">
        <v>4</v>
      </c>
      <c r="O352" s="17" t="s">
        <v>4</v>
      </c>
      <c r="P352">
        <v>991082940</v>
      </c>
      <c r="Q352" t="s">
        <v>19</v>
      </c>
      <c r="R352" t="s">
        <v>20</v>
      </c>
      <c r="T352" t="s">
        <v>40</v>
      </c>
      <c r="V352" t="str">
        <f t="shared" si="9"/>
        <v>MPC</v>
      </c>
    </row>
  </sheetData>
  <pageMargins left="0.7" right="0.7" top="0.75" bottom="0.75" header="0.3" footer="0.3"/>
  <pageSetup scale="68" fitToWidth="2" fitToHeight="0" orientation="landscape" horizontalDpi="4294967293" r:id="rId1"/>
  <headerFooter>
    <oddHeader>&amp;C&amp;"-,Bold"&amp;K000000PUBLIC DISCLOSURE&amp;R&amp;F</oddHeader>
    <oddFooter>&amp;CPage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3085A-550A-4D8B-8C17-F7AD6D58A192}">
  <sheetPr>
    <tabColor theme="4" tint="0.79998168889431442"/>
    <pageSetUpPr fitToPage="1"/>
  </sheetPr>
  <dimension ref="A1:T1001"/>
  <sheetViews>
    <sheetView view="pageLayout" zoomScale="60" zoomScaleNormal="70" zoomScalePageLayoutView="60" workbookViewId="0"/>
  </sheetViews>
  <sheetFormatPr defaultRowHeight="15" x14ac:dyDescent="0.25"/>
  <cols>
    <col min="1" max="1" width="61.5703125" customWidth="1"/>
    <col min="2" max="2" width="17" customWidth="1"/>
    <col min="16" max="16" width="11.5703125" bestFit="1" customWidth="1"/>
    <col min="17" max="17" width="12.85546875" bestFit="1" customWidth="1"/>
    <col min="19" max="19" width="25.85546875" customWidth="1"/>
  </cols>
  <sheetData>
    <row r="1" spans="1:20" x14ac:dyDescent="0.25">
      <c r="A1" t="str">
        <f>'Exp CC Paste'!A1</f>
        <v>ID</v>
      </c>
      <c r="B1" t="str">
        <f>'Exp CC Paste'!B1</f>
        <v>Use</v>
      </c>
      <c r="C1" t="str">
        <f>'Exp CC Paste'!C1</f>
        <v>Year</v>
      </c>
      <c r="D1" s="9">
        <f>'Exp CC Paste'!D1</f>
        <v>1</v>
      </c>
      <c r="E1" s="9">
        <f>'Exp CC Paste'!E1</f>
        <v>2</v>
      </c>
      <c r="F1" s="9">
        <f>'Exp CC Paste'!F1</f>
        <v>3</v>
      </c>
      <c r="G1" s="9">
        <f>'Exp CC Paste'!G1</f>
        <v>4</v>
      </c>
      <c r="H1" s="9">
        <f>'Exp CC Paste'!H1</f>
        <v>5</v>
      </c>
      <c r="I1" s="9">
        <f>'Exp CC Paste'!I1</f>
        <v>6</v>
      </c>
      <c r="J1" s="9">
        <f>'Exp CC Paste'!J1</f>
        <v>7</v>
      </c>
      <c r="K1" s="9">
        <f>'Exp CC Paste'!K1</f>
        <v>8</v>
      </c>
      <c r="L1" s="9">
        <f>'Exp CC Paste'!L1</f>
        <v>9</v>
      </c>
      <c r="M1" s="9">
        <f>'Exp CC Paste'!M1</f>
        <v>10</v>
      </c>
      <c r="N1" s="9">
        <f>'Exp CC Paste'!N1</f>
        <v>11</v>
      </c>
      <c r="O1" s="9">
        <f>'Exp CC Paste'!O1</f>
        <v>12</v>
      </c>
      <c r="P1" t="str">
        <f>'Exp CC Paste'!P1</f>
        <v>Primary Key</v>
      </c>
      <c r="Q1" t="str">
        <f>'Exp CC Paste'!Q1</f>
        <v>DataType</v>
      </c>
      <c r="R1" t="str">
        <f>'Exp CC Paste'!R1</f>
        <v>FuelType</v>
      </c>
      <c r="S1" t="str">
        <f>'Exp CC Paste'!S1</f>
        <v>Comment</v>
      </c>
      <c r="T1" t="str">
        <f>'Exp CC Paste'!T1</f>
        <v>EIA_Code</v>
      </c>
    </row>
    <row r="2" spans="1:20" x14ac:dyDescent="0.25">
      <c r="A2" t="str">
        <f>IF(ISNA(C2),NA(),CONCATENATE("New_CC_Generic_Fuel_"&amp;B2))</f>
        <v>New_CC_Generic_Fuel_B25_MG0_DEPS_202409</v>
      </c>
      <c r="B2" t="str">
        <f>'Exp CC Paste'!X2</f>
        <v>B25_MG0_DEPS_202409</v>
      </c>
      <c r="C2">
        <f>'Exp CC Paste'!Y2</f>
        <v>2024</v>
      </c>
      <c r="D2" s="18" t="s">
        <v>4</v>
      </c>
      <c r="E2" s="18" t="s">
        <v>4</v>
      </c>
      <c r="F2" s="18" t="s">
        <v>4</v>
      </c>
      <c r="G2" s="18" t="s">
        <v>4</v>
      </c>
      <c r="H2" s="18" t="s">
        <v>4</v>
      </c>
      <c r="I2" s="18" t="s">
        <v>4</v>
      </c>
      <c r="J2" s="18" t="s">
        <v>4</v>
      </c>
      <c r="K2" s="18" t="s">
        <v>4</v>
      </c>
      <c r="L2" s="18" t="s">
        <v>4</v>
      </c>
      <c r="M2" s="18" t="s">
        <v>4</v>
      </c>
      <c r="N2" s="18" t="s">
        <v>4</v>
      </c>
      <c r="O2" s="18" t="s">
        <v>4</v>
      </c>
      <c r="Q2" t="str">
        <f>IF(ISNA($C2),NA(),"Generic Fuel")</f>
        <v>Generic Fuel</v>
      </c>
      <c r="R2" t="str">
        <f>IF(ISNA($C2),NA(),"Gas")</f>
        <v>Gas</v>
      </c>
      <c r="S2" t="str">
        <f>IF(ISNA($C2),NA(),Input!$H$9)</f>
        <v>B2025 IRP</v>
      </c>
      <c r="T2" t="str">
        <f>IF(ISNA($C2),NA(),"NewCC")</f>
        <v>NewCC</v>
      </c>
    </row>
    <row r="3" spans="1:20" x14ac:dyDescent="0.25">
      <c r="A3" t="str">
        <f t="shared" ref="A3:A66" si="0">IF(ISNA(C3),NA(),CONCATENATE("New_CC_Generic_Fuel_"&amp;B3))</f>
        <v>New_CC_Generic_Fuel_B25_MG0_DEPS_202409</v>
      </c>
      <c r="B3" t="str" cm="1">
        <f t="array" ref="B3">IF(C2=_xlfn.XLOOKUP(B2,'Exp CC Paste'!$X$2:$X$21,'Exp CC Paste'!$Z$2:$Z$21),INDEX('Exp CC Paste'!$X$2:$X$21,MATCH('mn Table New CC'!B2,'Exp CC Paste'!$X$2:$X$21,0)+1),'mn Table New CC'!B2)</f>
        <v>B25_MG0_DEPS_202409</v>
      </c>
      <c r="C3">
        <f>IF(B3=B2,C2+1,_xlfn.XLOOKUP(B3,'Exp CC Paste'!$X$2:$X$21,'Exp CC Paste'!$Y$2:$Y$21))</f>
        <v>2025</v>
      </c>
      <c r="D3" s="18" t="s">
        <v>4</v>
      </c>
      <c r="E3" s="18" t="s">
        <v>4</v>
      </c>
      <c r="F3" s="18" t="s">
        <v>4</v>
      </c>
      <c r="G3" s="18" t="s">
        <v>4</v>
      </c>
      <c r="H3" s="18" t="s">
        <v>4</v>
      </c>
      <c r="I3" s="18" t="s">
        <v>4</v>
      </c>
      <c r="J3" s="18" t="s">
        <v>4</v>
      </c>
      <c r="K3" s="18" t="s">
        <v>4</v>
      </c>
      <c r="L3" s="18" t="s">
        <v>4</v>
      </c>
      <c r="M3" s="18" t="s">
        <v>4</v>
      </c>
      <c r="N3" s="18" t="s">
        <v>4</v>
      </c>
      <c r="O3" s="18" t="s">
        <v>4</v>
      </c>
      <c r="Q3" t="str">
        <f t="shared" ref="Q3:Q66" si="1">IF(ISNA($C3),NA(),"Generic Fuel")</f>
        <v>Generic Fuel</v>
      </c>
      <c r="R3" t="str">
        <f t="shared" ref="R3:R66" si="2">IF(ISNA($C3),NA(),"Gas")</f>
        <v>Gas</v>
      </c>
      <c r="S3" t="str">
        <f>IF(ISNA($C3),NA(),Input!$H$9)</f>
        <v>B2025 IRP</v>
      </c>
      <c r="T3" t="str">
        <f t="shared" ref="T3:T66" si="3">IF(ISNA($C3),NA(),"NewCC")</f>
        <v>NewCC</v>
      </c>
    </row>
    <row r="4" spans="1:20" x14ac:dyDescent="0.25">
      <c r="A4" t="str">
        <f t="shared" si="0"/>
        <v>New_CC_Generic_Fuel_B25_MG0_DEPS_202409</v>
      </c>
      <c r="B4" t="str" cm="1">
        <f t="array" ref="B4">IF(C3=_xlfn.XLOOKUP(B3,'Exp CC Paste'!$X$2:$X$21,'Exp CC Paste'!$Z$2:$Z$21),INDEX('Exp CC Paste'!$X$2:$X$21,MATCH('mn Table New CC'!B3,'Exp CC Paste'!$X$2:$X$21,0)+1),'mn Table New CC'!B3)</f>
        <v>B25_MG0_DEPS_202409</v>
      </c>
      <c r="C4">
        <f>IF(B4=B3,C3+1,_xlfn.XLOOKUP(B4,'Exp CC Paste'!$X$2:$X$21,'Exp CC Paste'!$Y$2:$Y$21))</f>
        <v>2026</v>
      </c>
      <c r="D4" s="18" t="s">
        <v>4</v>
      </c>
      <c r="E4" s="18" t="s">
        <v>4</v>
      </c>
      <c r="F4" s="18" t="s">
        <v>4</v>
      </c>
      <c r="G4" s="18" t="s">
        <v>4</v>
      </c>
      <c r="H4" s="18" t="s">
        <v>4</v>
      </c>
      <c r="I4" s="18" t="s">
        <v>4</v>
      </c>
      <c r="J4" s="18" t="s">
        <v>4</v>
      </c>
      <c r="K4" s="18" t="s">
        <v>4</v>
      </c>
      <c r="L4" s="18" t="s">
        <v>4</v>
      </c>
      <c r="M4" s="18" t="s">
        <v>4</v>
      </c>
      <c r="N4" s="18" t="s">
        <v>4</v>
      </c>
      <c r="O4" s="18" t="s">
        <v>4</v>
      </c>
      <c r="Q4" t="str">
        <f t="shared" si="1"/>
        <v>Generic Fuel</v>
      </c>
      <c r="R4" t="str">
        <f t="shared" si="2"/>
        <v>Gas</v>
      </c>
      <c r="S4" t="str">
        <f>IF(ISNA($C4),NA(),Input!$H$9)</f>
        <v>B2025 IRP</v>
      </c>
      <c r="T4" t="str">
        <f t="shared" si="3"/>
        <v>NewCC</v>
      </c>
    </row>
    <row r="5" spans="1:20" x14ac:dyDescent="0.25">
      <c r="A5" t="str">
        <f t="shared" si="0"/>
        <v>New_CC_Generic_Fuel_B25_MG0_DEPS_202409</v>
      </c>
      <c r="B5" t="str" cm="1">
        <f t="array" ref="B5">IF(C4=_xlfn.XLOOKUP(B4,'Exp CC Paste'!$X$2:$X$21,'Exp CC Paste'!$Z$2:$Z$21),INDEX('Exp CC Paste'!$X$2:$X$21,MATCH('mn Table New CC'!B4,'Exp CC Paste'!$X$2:$X$21,0)+1),'mn Table New CC'!B4)</f>
        <v>B25_MG0_DEPS_202409</v>
      </c>
      <c r="C5">
        <f>IF(B5=B4,C4+1,_xlfn.XLOOKUP(B5,'Exp CC Paste'!$X$2:$X$21,'Exp CC Paste'!$Y$2:$Y$21))</f>
        <v>2027</v>
      </c>
      <c r="D5" s="18" t="s">
        <v>4</v>
      </c>
      <c r="E5" s="18" t="s">
        <v>4</v>
      </c>
      <c r="F5" s="18" t="s">
        <v>4</v>
      </c>
      <c r="G5" s="18" t="s">
        <v>4</v>
      </c>
      <c r="H5" s="18" t="s">
        <v>4</v>
      </c>
      <c r="I5" s="18" t="s">
        <v>4</v>
      </c>
      <c r="J5" s="18" t="s">
        <v>4</v>
      </c>
      <c r="K5" s="18" t="s">
        <v>4</v>
      </c>
      <c r="L5" s="18" t="s">
        <v>4</v>
      </c>
      <c r="M5" s="18" t="s">
        <v>4</v>
      </c>
      <c r="N5" s="18" t="s">
        <v>4</v>
      </c>
      <c r="O5" s="18" t="s">
        <v>4</v>
      </c>
      <c r="Q5" t="str">
        <f t="shared" si="1"/>
        <v>Generic Fuel</v>
      </c>
      <c r="R5" t="str">
        <f t="shared" si="2"/>
        <v>Gas</v>
      </c>
      <c r="S5" t="str">
        <f>IF(ISNA($C5),NA(),Input!$H$9)</f>
        <v>B2025 IRP</v>
      </c>
      <c r="T5" t="str">
        <f t="shared" si="3"/>
        <v>NewCC</v>
      </c>
    </row>
    <row r="6" spans="1:20" x14ac:dyDescent="0.25">
      <c r="A6" t="str">
        <f t="shared" si="0"/>
        <v>New_CC_Generic_Fuel_B25_MG0_DEPS_202409</v>
      </c>
      <c r="B6" t="str" cm="1">
        <f t="array" ref="B6">IF(C5=_xlfn.XLOOKUP(B5,'Exp CC Paste'!$X$2:$X$21,'Exp CC Paste'!$Z$2:$Z$21),INDEX('Exp CC Paste'!$X$2:$X$21,MATCH('mn Table New CC'!B5,'Exp CC Paste'!$X$2:$X$21,0)+1),'mn Table New CC'!B5)</f>
        <v>B25_MG0_DEPS_202409</v>
      </c>
      <c r="C6">
        <f>IF(B6=B5,C5+1,_xlfn.XLOOKUP(B6,'Exp CC Paste'!$X$2:$X$21,'Exp CC Paste'!$Y$2:$Y$21))</f>
        <v>2028</v>
      </c>
      <c r="D6" s="18" t="s">
        <v>4</v>
      </c>
      <c r="E6" s="18" t="s">
        <v>4</v>
      </c>
      <c r="F6" s="18" t="s">
        <v>4</v>
      </c>
      <c r="G6" s="18" t="s">
        <v>4</v>
      </c>
      <c r="H6" s="18" t="s">
        <v>4</v>
      </c>
      <c r="I6" s="18" t="s">
        <v>4</v>
      </c>
      <c r="J6" s="18" t="s">
        <v>4</v>
      </c>
      <c r="K6" s="18" t="s">
        <v>4</v>
      </c>
      <c r="L6" s="18" t="s">
        <v>4</v>
      </c>
      <c r="M6" s="18" t="s">
        <v>4</v>
      </c>
      <c r="N6" s="18" t="s">
        <v>4</v>
      </c>
      <c r="O6" s="18" t="s">
        <v>4</v>
      </c>
      <c r="Q6" t="str">
        <f t="shared" si="1"/>
        <v>Generic Fuel</v>
      </c>
      <c r="R6" t="str">
        <f t="shared" si="2"/>
        <v>Gas</v>
      </c>
      <c r="S6" t="str">
        <f>IF(ISNA($C6),NA(),Input!$H$9)</f>
        <v>B2025 IRP</v>
      </c>
      <c r="T6" t="str">
        <f t="shared" si="3"/>
        <v>NewCC</v>
      </c>
    </row>
    <row r="7" spans="1:20" x14ac:dyDescent="0.25">
      <c r="A7" t="str">
        <f t="shared" si="0"/>
        <v>New_CC_Generic_Fuel_B25_MG0_DEPS_202409</v>
      </c>
      <c r="B7" t="str" cm="1">
        <f t="array" ref="B7">IF(C6=_xlfn.XLOOKUP(B6,'Exp CC Paste'!$X$2:$X$21,'Exp CC Paste'!$Z$2:$Z$21),INDEX('Exp CC Paste'!$X$2:$X$21,MATCH('mn Table New CC'!B6,'Exp CC Paste'!$X$2:$X$21,0)+1),'mn Table New CC'!B6)</f>
        <v>B25_MG0_DEPS_202409</v>
      </c>
      <c r="C7">
        <f>IF(B7=B6,C6+1,_xlfn.XLOOKUP(B7,'Exp CC Paste'!$X$2:$X$21,'Exp CC Paste'!$Y$2:$Y$21))</f>
        <v>2029</v>
      </c>
      <c r="D7" s="18" t="s">
        <v>4</v>
      </c>
      <c r="E7" s="18" t="s">
        <v>4</v>
      </c>
      <c r="F7" s="18" t="s">
        <v>4</v>
      </c>
      <c r="G7" s="18" t="s">
        <v>4</v>
      </c>
      <c r="H7" s="18" t="s">
        <v>4</v>
      </c>
      <c r="I7" s="18" t="s">
        <v>4</v>
      </c>
      <c r="J7" s="18" t="s">
        <v>4</v>
      </c>
      <c r="K7" s="18" t="s">
        <v>4</v>
      </c>
      <c r="L7" s="18" t="s">
        <v>4</v>
      </c>
      <c r="M7" s="18" t="s">
        <v>4</v>
      </c>
      <c r="N7" s="18" t="s">
        <v>4</v>
      </c>
      <c r="O7" s="18" t="s">
        <v>4</v>
      </c>
      <c r="Q7" t="str">
        <f t="shared" si="1"/>
        <v>Generic Fuel</v>
      </c>
      <c r="R7" t="str">
        <f t="shared" si="2"/>
        <v>Gas</v>
      </c>
      <c r="S7" t="str">
        <f>IF(ISNA($C7),NA(),Input!$H$9)</f>
        <v>B2025 IRP</v>
      </c>
      <c r="T7" t="str">
        <f t="shared" si="3"/>
        <v>NewCC</v>
      </c>
    </row>
    <row r="8" spans="1:20" x14ac:dyDescent="0.25">
      <c r="A8" t="str">
        <f t="shared" si="0"/>
        <v>New_CC_Generic_Fuel_B25_MG0_DEPS_202409</v>
      </c>
      <c r="B8" t="str" cm="1">
        <f t="array" ref="B8">IF(C7=_xlfn.XLOOKUP(B7,'Exp CC Paste'!$X$2:$X$21,'Exp CC Paste'!$Z$2:$Z$21),INDEX('Exp CC Paste'!$X$2:$X$21,MATCH('mn Table New CC'!B7,'Exp CC Paste'!$X$2:$X$21,0)+1),'mn Table New CC'!B7)</f>
        <v>B25_MG0_DEPS_202409</v>
      </c>
      <c r="C8">
        <f>IF(B8=B7,C7+1,_xlfn.XLOOKUP(B8,'Exp CC Paste'!$X$2:$X$21,'Exp CC Paste'!$Y$2:$Y$21))</f>
        <v>2030</v>
      </c>
      <c r="D8" s="18" t="s">
        <v>4</v>
      </c>
      <c r="E8" s="18" t="s">
        <v>4</v>
      </c>
      <c r="F8" s="18" t="s">
        <v>4</v>
      </c>
      <c r="G8" s="18" t="s">
        <v>4</v>
      </c>
      <c r="H8" s="18" t="s">
        <v>4</v>
      </c>
      <c r="I8" s="18" t="s">
        <v>4</v>
      </c>
      <c r="J8" s="18" t="s">
        <v>4</v>
      </c>
      <c r="K8" s="18" t="s">
        <v>4</v>
      </c>
      <c r="L8" s="18" t="s">
        <v>4</v>
      </c>
      <c r="M8" s="18" t="s">
        <v>4</v>
      </c>
      <c r="N8" s="18" t="s">
        <v>4</v>
      </c>
      <c r="O8" s="18" t="s">
        <v>4</v>
      </c>
      <c r="Q8" t="str">
        <f t="shared" si="1"/>
        <v>Generic Fuel</v>
      </c>
      <c r="R8" t="str">
        <f t="shared" si="2"/>
        <v>Gas</v>
      </c>
      <c r="S8" t="str">
        <f>IF(ISNA($C8),NA(),Input!$H$9)</f>
        <v>B2025 IRP</v>
      </c>
      <c r="T8" t="str">
        <f t="shared" si="3"/>
        <v>NewCC</v>
      </c>
    </row>
    <row r="9" spans="1:20" x14ac:dyDescent="0.25">
      <c r="A9" t="str">
        <f t="shared" si="0"/>
        <v>New_CC_Generic_Fuel_B25_MG0_DEPS_202409</v>
      </c>
      <c r="B9" t="str" cm="1">
        <f t="array" ref="B9">IF(C8=_xlfn.XLOOKUP(B8,'Exp CC Paste'!$X$2:$X$21,'Exp CC Paste'!$Z$2:$Z$21),INDEX('Exp CC Paste'!$X$2:$X$21,MATCH('mn Table New CC'!B8,'Exp CC Paste'!$X$2:$X$21,0)+1),'mn Table New CC'!B8)</f>
        <v>B25_MG0_DEPS_202409</v>
      </c>
      <c r="C9">
        <f>IF(B9=B8,C8+1,_xlfn.XLOOKUP(B9,'Exp CC Paste'!$X$2:$X$21,'Exp CC Paste'!$Y$2:$Y$21))</f>
        <v>2031</v>
      </c>
      <c r="D9" s="18" t="s">
        <v>4</v>
      </c>
      <c r="E9" s="18" t="s">
        <v>4</v>
      </c>
      <c r="F9" s="18" t="s">
        <v>4</v>
      </c>
      <c r="G9" s="18" t="s">
        <v>4</v>
      </c>
      <c r="H9" s="18" t="s">
        <v>4</v>
      </c>
      <c r="I9" s="18" t="s">
        <v>4</v>
      </c>
      <c r="J9" s="18" t="s">
        <v>4</v>
      </c>
      <c r="K9" s="18" t="s">
        <v>4</v>
      </c>
      <c r="L9" s="18" t="s">
        <v>4</v>
      </c>
      <c r="M9" s="18" t="s">
        <v>4</v>
      </c>
      <c r="N9" s="18" t="s">
        <v>4</v>
      </c>
      <c r="O9" s="18" t="s">
        <v>4</v>
      </c>
      <c r="Q9" t="str">
        <f t="shared" si="1"/>
        <v>Generic Fuel</v>
      </c>
      <c r="R9" t="str">
        <f t="shared" si="2"/>
        <v>Gas</v>
      </c>
      <c r="S9" t="str">
        <f>IF(ISNA($C9),NA(),Input!$H$9)</f>
        <v>B2025 IRP</v>
      </c>
      <c r="T9" t="str">
        <f t="shared" si="3"/>
        <v>NewCC</v>
      </c>
    </row>
    <row r="10" spans="1:20" x14ac:dyDescent="0.25">
      <c r="A10" t="str">
        <f t="shared" si="0"/>
        <v>New_CC_Generic_Fuel_B25_MG0_DEPS_202409</v>
      </c>
      <c r="B10" t="str" cm="1">
        <f t="array" ref="B10">IF(C9=_xlfn.XLOOKUP(B9,'Exp CC Paste'!$X$2:$X$21,'Exp CC Paste'!$Z$2:$Z$21),INDEX('Exp CC Paste'!$X$2:$X$21,MATCH('mn Table New CC'!B9,'Exp CC Paste'!$X$2:$X$21,0)+1),'mn Table New CC'!B9)</f>
        <v>B25_MG0_DEPS_202409</v>
      </c>
      <c r="C10">
        <f>IF(B10=B9,C9+1,_xlfn.XLOOKUP(B10,'Exp CC Paste'!$X$2:$X$21,'Exp CC Paste'!$Y$2:$Y$21))</f>
        <v>2032</v>
      </c>
      <c r="D10" s="18" t="s">
        <v>4</v>
      </c>
      <c r="E10" s="18" t="s">
        <v>4</v>
      </c>
      <c r="F10" s="18" t="s">
        <v>4</v>
      </c>
      <c r="G10" s="18" t="s">
        <v>4</v>
      </c>
      <c r="H10" s="18" t="s">
        <v>4</v>
      </c>
      <c r="I10" s="18" t="s">
        <v>4</v>
      </c>
      <c r="J10" s="18" t="s">
        <v>4</v>
      </c>
      <c r="K10" s="18" t="s">
        <v>4</v>
      </c>
      <c r="L10" s="18" t="s">
        <v>4</v>
      </c>
      <c r="M10" s="18" t="s">
        <v>4</v>
      </c>
      <c r="N10" s="18" t="s">
        <v>4</v>
      </c>
      <c r="O10" s="18" t="s">
        <v>4</v>
      </c>
      <c r="Q10" t="str">
        <f t="shared" si="1"/>
        <v>Generic Fuel</v>
      </c>
      <c r="R10" t="str">
        <f t="shared" si="2"/>
        <v>Gas</v>
      </c>
      <c r="S10" t="str">
        <f>IF(ISNA($C10),NA(),Input!$H$9)</f>
        <v>B2025 IRP</v>
      </c>
      <c r="T10" t="str">
        <f t="shared" si="3"/>
        <v>NewCC</v>
      </c>
    </row>
    <row r="11" spans="1:20" x14ac:dyDescent="0.25">
      <c r="A11" t="str">
        <f t="shared" si="0"/>
        <v>New_CC_Generic_Fuel_B25_MG0_DEPS_202409</v>
      </c>
      <c r="B11" t="str" cm="1">
        <f t="array" ref="B11">IF(C10=_xlfn.XLOOKUP(B10,'Exp CC Paste'!$X$2:$X$21,'Exp CC Paste'!$Z$2:$Z$21),INDEX('Exp CC Paste'!$X$2:$X$21,MATCH('mn Table New CC'!B10,'Exp CC Paste'!$X$2:$X$21,0)+1),'mn Table New CC'!B10)</f>
        <v>B25_MG0_DEPS_202409</v>
      </c>
      <c r="C11">
        <f>IF(B11=B10,C10+1,_xlfn.XLOOKUP(B11,'Exp CC Paste'!$X$2:$X$21,'Exp CC Paste'!$Y$2:$Y$21))</f>
        <v>2033</v>
      </c>
      <c r="D11" s="18" t="s">
        <v>4</v>
      </c>
      <c r="E11" s="18" t="s">
        <v>4</v>
      </c>
      <c r="F11" s="18" t="s">
        <v>4</v>
      </c>
      <c r="G11" s="18" t="s">
        <v>4</v>
      </c>
      <c r="H11" s="18" t="s">
        <v>4</v>
      </c>
      <c r="I11" s="18" t="s">
        <v>4</v>
      </c>
      <c r="J11" s="18" t="s">
        <v>4</v>
      </c>
      <c r="K11" s="18" t="s">
        <v>4</v>
      </c>
      <c r="L11" s="18" t="s">
        <v>4</v>
      </c>
      <c r="M11" s="18" t="s">
        <v>4</v>
      </c>
      <c r="N11" s="18" t="s">
        <v>4</v>
      </c>
      <c r="O11" s="18" t="s">
        <v>4</v>
      </c>
      <c r="Q11" t="str">
        <f t="shared" si="1"/>
        <v>Generic Fuel</v>
      </c>
      <c r="R11" t="str">
        <f t="shared" si="2"/>
        <v>Gas</v>
      </c>
      <c r="S11" t="str">
        <f>IF(ISNA($C11),NA(),Input!$H$9)</f>
        <v>B2025 IRP</v>
      </c>
      <c r="T11" t="str">
        <f t="shared" si="3"/>
        <v>NewCC</v>
      </c>
    </row>
    <row r="12" spans="1:20" x14ac:dyDescent="0.25">
      <c r="A12" t="str">
        <f t="shared" si="0"/>
        <v>New_CC_Generic_Fuel_B25_MG0_DEPS_202409</v>
      </c>
      <c r="B12" t="str" cm="1">
        <f t="array" ref="B12">IF(C11=_xlfn.XLOOKUP(B11,'Exp CC Paste'!$X$2:$X$21,'Exp CC Paste'!$Z$2:$Z$21),INDEX('Exp CC Paste'!$X$2:$X$21,MATCH('mn Table New CC'!B11,'Exp CC Paste'!$X$2:$X$21,0)+1),'mn Table New CC'!B11)</f>
        <v>B25_MG0_DEPS_202409</v>
      </c>
      <c r="C12">
        <f>IF(B12=B11,C11+1,_xlfn.XLOOKUP(B12,'Exp CC Paste'!$X$2:$X$21,'Exp CC Paste'!$Y$2:$Y$21))</f>
        <v>2034</v>
      </c>
      <c r="D12" s="18" t="s">
        <v>4</v>
      </c>
      <c r="E12" s="18" t="s">
        <v>4</v>
      </c>
      <c r="F12" s="18" t="s">
        <v>4</v>
      </c>
      <c r="G12" s="18" t="s">
        <v>4</v>
      </c>
      <c r="H12" s="18" t="s">
        <v>4</v>
      </c>
      <c r="I12" s="18" t="s">
        <v>4</v>
      </c>
      <c r="J12" s="18" t="s">
        <v>4</v>
      </c>
      <c r="K12" s="18" t="s">
        <v>4</v>
      </c>
      <c r="L12" s="18" t="s">
        <v>4</v>
      </c>
      <c r="M12" s="18" t="s">
        <v>4</v>
      </c>
      <c r="N12" s="18" t="s">
        <v>4</v>
      </c>
      <c r="O12" s="18" t="s">
        <v>4</v>
      </c>
      <c r="Q12" t="str">
        <f t="shared" si="1"/>
        <v>Generic Fuel</v>
      </c>
      <c r="R12" t="str">
        <f t="shared" si="2"/>
        <v>Gas</v>
      </c>
      <c r="S12" t="str">
        <f>IF(ISNA($C12),NA(),Input!$H$9)</f>
        <v>B2025 IRP</v>
      </c>
      <c r="T12" t="str">
        <f t="shared" si="3"/>
        <v>NewCC</v>
      </c>
    </row>
    <row r="13" spans="1:20" x14ac:dyDescent="0.25">
      <c r="A13" t="str">
        <f t="shared" si="0"/>
        <v>New_CC_Generic_Fuel_B25_MG0_DEPS_202409</v>
      </c>
      <c r="B13" t="str" cm="1">
        <f t="array" ref="B13">IF(C12=_xlfn.XLOOKUP(B12,'Exp CC Paste'!$X$2:$X$21,'Exp CC Paste'!$Z$2:$Z$21),INDEX('Exp CC Paste'!$X$2:$X$21,MATCH('mn Table New CC'!B12,'Exp CC Paste'!$X$2:$X$21,0)+1),'mn Table New CC'!B12)</f>
        <v>B25_MG0_DEPS_202409</v>
      </c>
      <c r="C13">
        <f>IF(B13=B12,C12+1,_xlfn.XLOOKUP(B13,'Exp CC Paste'!$X$2:$X$21,'Exp CC Paste'!$Y$2:$Y$21))</f>
        <v>2035</v>
      </c>
      <c r="D13" s="18" t="s">
        <v>4</v>
      </c>
      <c r="E13" s="18" t="s">
        <v>4</v>
      </c>
      <c r="F13" s="18" t="s">
        <v>4</v>
      </c>
      <c r="G13" s="18" t="s">
        <v>4</v>
      </c>
      <c r="H13" s="18" t="s">
        <v>4</v>
      </c>
      <c r="I13" s="18" t="s">
        <v>4</v>
      </c>
      <c r="J13" s="18" t="s">
        <v>4</v>
      </c>
      <c r="K13" s="18" t="s">
        <v>4</v>
      </c>
      <c r="L13" s="18" t="s">
        <v>4</v>
      </c>
      <c r="M13" s="18" t="s">
        <v>4</v>
      </c>
      <c r="N13" s="18" t="s">
        <v>4</v>
      </c>
      <c r="O13" s="18" t="s">
        <v>4</v>
      </c>
      <c r="Q13" t="str">
        <f t="shared" si="1"/>
        <v>Generic Fuel</v>
      </c>
      <c r="R13" t="str">
        <f t="shared" si="2"/>
        <v>Gas</v>
      </c>
      <c r="S13" t="str">
        <f>IF(ISNA($C13),NA(),Input!$H$9)</f>
        <v>B2025 IRP</v>
      </c>
      <c r="T13" t="str">
        <f t="shared" si="3"/>
        <v>NewCC</v>
      </c>
    </row>
    <row r="14" spans="1:20" x14ac:dyDescent="0.25">
      <c r="A14" t="str">
        <f t="shared" si="0"/>
        <v>New_CC_Generic_Fuel_B25_MG0_DEPS_202409</v>
      </c>
      <c r="B14" t="str" cm="1">
        <f t="array" ref="B14">IF(C13=_xlfn.XLOOKUP(B13,'Exp CC Paste'!$X$2:$X$21,'Exp CC Paste'!$Z$2:$Z$21),INDEX('Exp CC Paste'!$X$2:$X$21,MATCH('mn Table New CC'!B13,'Exp CC Paste'!$X$2:$X$21,0)+1),'mn Table New CC'!B13)</f>
        <v>B25_MG0_DEPS_202409</v>
      </c>
      <c r="C14">
        <f>IF(B14=B13,C13+1,_xlfn.XLOOKUP(B14,'Exp CC Paste'!$X$2:$X$21,'Exp CC Paste'!$Y$2:$Y$21))</f>
        <v>2036</v>
      </c>
      <c r="D14" s="18" t="s">
        <v>4</v>
      </c>
      <c r="E14" s="18" t="s">
        <v>4</v>
      </c>
      <c r="F14" s="18" t="s">
        <v>4</v>
      </c>
      <c r="G14" s="18" t="s">
        <v>4</v>
      </c>
      <c r="H14" s="18" t="s">
        <v>4</v>
      </c>
      <c r="I14" s="18" t="s">
        <v>4</v>
      </c>
      <c r="J14" s="18" t="s">
        <v>4</v>
      </c>
      <c r="K14" s="18" t="s">
        <v>4</v>
      </c>
      <c r="L14" s="18" t="s">
        <v>4</v>
      </c>
      <c r="M14" s="18" t="s">
        <v>4</v>
      </c>
      <c r="N14" s="18" t="s">
        <v>4</v>
      </c>
      <c r="O14" s="18" t="s">
        <v>4</v>
      </c>
      <c r="Q14" t="str">
        <f t="shared" si="1"/>
        <v>Generic Fuel</v>
      </c>
      <c r="R14" t="str">
        <f t="shared" si="2"/>
        <v>Gas</v>
      </c>
      <c r="S14" t="str">
        <f>IF(ISNA($C14),NA(),Input!$H$9)</f>
        <v>B2025 IRP</v>
      </c>
      <c r="T14" t="str">
        <f t="shared" si="3"/>
        <v>NewCC</v>
      </c>
    </row>
    <row r="15" spans="1:20" x14ac:dyDescent="0.25">
      <c r="A15" t="str">
        <f t="shared" si="0"/>
        <v>New_CC_Generic_Fuel_B25_MG0_DEPS_202409</v>
      </c>
      <c r="B15" t="str" cm="1">
        <f t="array" ref="B15">IF(C14=_xlfn.XLOOKUP(B14,'Exp CC Paste'!$X$2:$X$21,'Exp CC Paste'!$Z$2:$Z$21),INDEX('Exp CC Paste'!$X$2:$X$21,MATCH('mn Table New CC'!B14,'Exp CC Paste'!$X$2:$X$21,0)+1),'mn Table New CC'!B14)</f>
        <v>B25_MG0_DEPS_202409</v>
      </c>
      <c r="C15">
        <f>IF(B15=B14,C14+1,_xlfn.XLOOKUP(B15,'Exp CC Paste'!$X$2:$X$21,'Exp CC Paste'!$Y$2:$Y$21))</f>
        <v>2037</v>
      </c>
      <c r="D15" s="18" t="s">
        <v>4</v>
      </c>
      <c r="E15" s="18" t="s">
        <v>4</v>
      </c>
      <c r="F15" s="18" t="s">
        <v>4</v>
      </c>
      <c r="G15" s="18" t="s">
        <v>4</v>
      </c>
      <c r="H15" s="18" t="s">
        <v>4</v>
      </c>
      <c r="I15" s="18" t="s">
        <v>4</v>
      </c>
      <c r="J15" s="18" t="s">
        <v>4</v>
      </c>
      <c r="K15" s="18" t="s">
        <v>4</v>
      </c>
      <c r="L15" s="18" t="s">
        <v>4</v>
      </c>
      <c r="M15" s="18" t="s">
        <v>4</v>
      </c>
      <c r="N15" s="18" t="s">
        <v>4</v>
      </c>
      <c r="O15" s="18" t="s">
        <v>4</v>
      </c>
      <c r="Q15" t="str">
        <f t="shared" si="1"/>
        <v>Generic Fuel</v>
      </c>
      <c r="R15" t="str">
        <f t="shared" si="2"/>
        <v>Gas</v>
      </c>
      <c r="S15" t="str">
        <f>IF(ISNA($C15),NA(),Input!$H$9)</f>
        <v>B2025 IRP</v>
      </c>
      <c r="T15" t="str">
        <f t="shared" si="3"/>
        <v>NewCC</v>
      </c>
    </row>
    <row r="16" spans="1:20" x14ac:dyDescent="0.25">
      <c r="A16" t="str">
        <f t="shared" si="0"/>
        <v>New_CC_Generic_Fuel_B25_MG0_DEPS_202409</v>
      </c>
      <c r="B16" t="str" cm="1">
        <f t="array" ref="B16">IF(C15=_xlfn.XLOOKUP(B15,'Exp CC Paste'!$X$2:$X$21,'Exp CC Paste'!$Z$2:$Z$21),INDEX('Exp CC Paste'!$X$2:$X$21,MATCH('mn Table New CC'!B15,'Exp CC Paste'!$X$2:$X$21,0)+1),'mn Table New CC'!B15)</f>
        <v>B25_MG0_DEPS_202409</v>
      </c>
      <c r="C16">
        <f>IF(B16=B15,C15+1,_xlfn.XLOOKUP(B16,'Exp CC Paste'!$X$2:$X$21,'Exp CC Paste'!$Y$2:$Y$21))</f>
        <v>2038</v>
      </c>
      <c r="D16" s="18" t="s">
        <v>4</v>
      </c>
      <c r="E16" s="18" t="s">
        <v>4</v>
      </c>
      <c r="F16" s="18" t="s">
        <v>4</v>
      </c>
      <c r="G16" s="18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Q16" t="str">
        <f t="shared" si="1"/>
        <v>Generic Fuel</v>
      </c>
      <c r="R16" t="str">
        <f t="shared" si="2"/>
        <v>Gas</v>
      </c>
      <c r="S16" t="str">
        <f>IF(ISNA($C16),NA(),Input!$H$9)</f>
        <v>B2025 IRP</v>
      </c>
      <c r="T16" t="str">
        <f t="shared" si="3"/>
        <v>NewCC</v>
      </c>
    </row>
    <row r="17" spans="1:20" x14ac:dyDescent="0.25">
      <c r="A17" t="str">
        <f t="shared" si="0"/>
        <v>New_CC_Generic_Fuel_B25_MG0_DEPS_202409</v>
      </c>
      <c r="B17" t="str" cm="1">
        <f t="array" ref="B17">IF(C16=_xlfn.XLOOKUP(B16,'Exp CC Paste'!$X$2:$X$21,'Exp CC Paste'!$Z$2:$Z$21),INDEX('Exp CC Paste'!$X$2:$X$21,MATCH('mn Table New CC'!B16,'Exp CC Paste'!$X$2:$X$21,0)+1),'mn Table New CC'!B16)</f>
        <v>B25_MG0_DEPS_202409</v>
      </c>
      <c r="C17">
        <f>IF(B17=B16,C16+1,_xlfn.XLOOKUP(B17,'Exp CC Paste'!$X$2:$X$21,'Exp CC Paste'!$Y$2:$Y$21))</f>
        <v>2039</v>
      </c>
      <c r="D17" s="18" t="s">
        <v>4</v>
      </c>
      <c r="E17" s="18" t="s">
        <v>4</v>
      </c>
      <c r="F17" s="18" t="s">
        <v>4</v>
      </c>
      <c r="G17" s="18" t="s">
        <v>4</v>
      </c>
      <c r="H17" s="18" t="s">
        <v>4</v>
      </c>
      <c r="I17" s="18" t="s">
        <v>4</v>
      </c>
      <c r="J17" s="18" t="s">
        <v>4</v>
      </c>
      <c r="K17" s="18" t="s">
        <v>4</v>
      </c>
      <c r="L17" s="18" t="s">
        <v>4</v>
      </c>
      <c r="M17" s="18" t="s">
        <v>4</v>
      </c>
      <c r="N17" s="18" t="s">
        <v>4</v>
      </c>
      <c r="O17" s="18" t="s">
        <v>4</v>
      </c>
      <c r="Q17" t="str">
        <f t="shared" si="1"/>
        <v>Generic Fuel</v>
      </c>
      <c r="R17" t="str">
        <f t="shared" si="2"/>
        <v>Gas</v>
      </c>
      <c r="S17" t="str">
        <f>IF(ISNA($C17),NA(),Input!$H$9)</f>
        <v>B2025 IRP</v>
      </c>
      <c r="T17" t="str">
        <f t="shared" si="3"/>
        <v>NewCC</v>
      </c>
    </row>
    <row r="18" spans="1:20" x14ac:dyDescent="0.25">
      <c r="A18" t="str">
        <f t="shared" si="0"/>
        <v>New_CC_Generic_Fuel_B25_MG0_DEPS_202409</v>
      </c>
      <c r="B18" t="str" cm="1">
        <f t="array" ref="B18">IF(C17=_xlfn.XLOOKUP(B17,'Exp CC Paste'!$X$2:$X$21,'Exp CC Paste'!$Z$2:$Z$21),INDEX('Exp CC Paste'!$X$2:$X$21,MATCH('mn Table New CC'!B17,'Exp CC Paste'!$X$2:$X$21,0)+1),'mn Table New CC'!B17)</f>
        <v>B25_MG0_DEPS_202409</v>
      </c>
      <c r="C18">
        <f>IF(B18=B17,C17+1,_xlfn.XLOOKUP(B18,'Exp CC Paste'!$X$2:$X$21,'Exp CC Paste'!$Y$2:$Y$21))</f>
        <v>2040</v>
      </c>
      <c r="D18" s="18" t="s">
        <v>4</v>
      </c>
      <c r="E18" s="18" t="s">
        <v>4</v>
      </c>
      <c r="F18" s="18" t="s">
        <v>4</v>
      </c>
      <c r="G18" s="18" t="s">
        <v>4</v>
      </c>
      <c r="H18" s="18" t="s">
        <v>4</v>
      </c>
      <c r="I18" s="18" t="s">
        <v>4</v>
      </c>
      <c r="J18" s="18" t="s">
        <v>4</v>
      </c>
      <c r="K18" s="18" t="s">
        <v>4</v>
      </c>
      <c r="L18" s="18" t="s">
        <v>4</v>
      </c>
      <c r="M18" s="18" t="s">
        <v>4</v>
      </c>
      <c r="N18" s="18" t="s">
        <v>4</v>
      </c>
      <c r="O18" s="18" t="s">
        <v>4</v>
      </c>
      <c r="Q18" t="str">
        <f t="shared" si="1"/>
        <v>Generic Fuel</v>
      </c>
      <c r="R18" t="str">
        <f t="shared" si="2"/>
        <v>Gas</v>
      </c>
      <c r="S18" t="str">
        <f>IF(ISNA($C18),NA(),Input!$H$9)</f>
        <v>B2025 IRP</v>
      </c>
      <c r="T18" t="str">
        <f t="shared" si="3"/>
        <v>NewCC</v>
      </c>
    </row>
    <row r="19" spans="1:20" x14ac:dyDescent="0.25">
      <c r="A19" t="str">
        <f t="shared" si="0"/>
        <v>New_CC_Generic_Fuel_B25_MG0_DEPS_202409</v>
      </c>
      <c r="B19" t="str" cm="1">
        <f t="array" ref="B19">IF(C18=_xlfn.XLOOKUP(B18,'Exp CC Paste'!$X$2:$X$21,'Exp CC Paste'!$Z$2:$Z$21),INDEX('Exp CC Paste'!$X$2:$X$21,MATCH('mn Table New CC'!B18,'Exp CC Paste'!$X$2:$X$21,0)+1),'mn Table New CC'!B18)</f>
        <v>B25_MG0_DEPS_202409</v>
      </c>
      <c r="C19">
        <f>IF(B19=B18,C18+1,_xlfn.XLOOKUP(B19,'Exp CC Paste'!$X$2:$X$21,'Exp CC Paste'!$Y$2:$Y$21))</f>
        <v>2041</v>
      </c>
      <c r="D19" s="18" t="s">
        <v>4</v>
      </c>
      <c r="E19" s="18" t="s">
        <v>4</v>
      </c>
      <c r="F19" s="18" t="s">
        <v>4</v>
      </c>
      <c r="G19" s="18" t="s">
        <v>4</v>
      </c>
      <c r="H19" s="18" t="s">
        <v>4</v>
      </c>
      <c r="I19" s="18" t="s">
        <v>4</v>
      </c>
      <c r="J19" s="18" t="s">
        <v>4</v>
      </c>
      <c r="K19" s="18" t="s">
        <v>4</v>
      </c>
      <c r="L19" s="18" t="s">
        <v>4</v>
      </c>
      <c r="M19" s="18" t="s">
        <v>4</v>
      </c>
      <c r="N19" s="18" t="s">
        <v>4</v>
      </c>
      <c r="O19" s="18" t="s">
        <v>4</v>
      </c>
      <c r="Q19" t="str">
        <f t="shared" si="1"/>
        <v>Generic Fuel</v>
      </c>
      <c r="R19" t="str">
        <f t="shared" si="2"/>
        <v>Gas</v>
      </c>
      <c r="S19" t="str">
        <f>IF(ISNA($C19),NA(),Input!$H$9)</f>
        <v>B2025 IRP</v>
      </c>
      <c r="T19" t="str">
        <f t="shared" si="3"/>
        <v>NewCC</v>
      </c>
    </row>
    <row r="20" spans="1:20" x14ac:dyDescent="0.25">
      <c r="A20" t="str">
        <f t="shared" si="0"/>
        <v>New_CC_Generic_Fuel_B25_MG0_DEPS_202409</v>
      </c>
      <c r="B20" t="str" cm="1">
        <f t="array" ref="B20">IF(C19=_xlfn.XLOOKUP(B19,'Exp CC Paste'!$X$2:$X$21,'Exp CC Paste'!$Z$2:$Z$21),INDEX('Exp CC Paste'!$X$2:$X$21,MATCH('mn Table New CC'!B19,'Exp CC Paste'!$X$2:$X$21,0)+1),'mn Table New CC'!B19)</f>
        <v>B25_MG0_DEPS_202409</v>
      </c>
      <c r="C20">
        <f>IF(B20=B19,C19+1,_xlfn.XLOOKUP(B20,'Exp CC Paste'!$X$2:$X$21,'Exp CC Paste'!$Y$2:$Y$21))</f>
        <v>2042</v>
      </c>
      <c r="D20" s="18" t="s">
        <v>4</v>
      </c>
      <c r="E20" s="18" t="s">
        <v>4</v>
      </c>
      <c r="F20" s="18" t="s">
        <v>4</v>
      </c>
      <c r="G20" s="18" t="s">
        <v>4</v>
      </c>
      <c r="H20" s="18" t="s">
        <v>4</v>
      </c>
      <c r="I20" s="18" t="s">
        <v>4</v>
      </c>
      <c r="J20" s="18" t="s">
        <v>4</v>
      </c>
      <c r="K20" s="18" t="s">
        <v>4</v>
      </c>
      <c r="L20" s="18" t="s">
        <v>4</v>
      </c>
      <c r="M20" s="18" t="s">
        <v>4</v>
      </c>
      <c r="N20" s="18" t="s">
        <v>4</v>
      </c>
      <c r="O20" s="18" t="s">
        <v>4</v>
      </c>
      <c r="Q20" t="str">
        <f t="shared" si="1"/>
        <v>Generic Fuel</v>
      </c>
      <c r="R20" t="str">
        <f t="shared" si="2"/>
        <v>Gas</v>
      </c>
      <c r="S20" t="str">
        <f>IF(ISNA($C20),NA(),Input!$H$9)</f>
        <v>B2025 IRP</v>
      </c>
      <c r="T20" t="str">
        <f t="shared" si="3"/>
        <v>NewCC</v>
      </c>
    </row>
    <row r="21" spans="1:20" x14ac:dyDescent="0.25">
      <c r="A21" t="str">
        <f t="shared" si="0"/>
        <v>New_CC_Generic_Fuel_B25_MG0_DEPS_202409</v>
      </c>
      <c r="B21" t="str" cm="1">
        <f t="array" ref="B21">IF(C20=_xlfn.XLOOKUP(B20,'Exp CC Paste'!$X$2:$X$21,'Exp CC Paste'!$Z$2:$Z$21),INDEX('Exp CC Paste'!$X$2:$X$21,MATCH('mn Table New CC'!B20,'Exp CC Paste'!$X$2:$X$21,0)+1),'mn Table New CC'!B20)</f>
        <v>B25_MG0_DEPS_202409</v>
      </c>
      <c r="C21">
        <f>IF(B21=B20,C20+1,_xlfn.XLOOKUP(B21,'Exp CC Paste'!$X$2:$X$21,'Exp CC Paste'!$Y$2:$Y$21))</f>
        <v>2043</v>
      </c>
      <c r="D21" s="18" t="s">
        <v>4</v>
      </c>
      <c r="E21" s="18" t="s">
        <v>4</v>
      </c>
      <c r="F21" s="18" t="s">
        <v>4</v>
      </c>
      <c r="G21" s="18" t="s">
        <v>4</v>
      </c>
      <c r="H21" s="18" t="s">
        <v>4</v>
      </c>
      <c r="I21" s="18" t="s">
        <v>4</v>
      </c>
      <c r="J21" s="18" t="s">
        <v>4</v>
      </c>
      <c r="K21" s="18" t="s">
        <v>4</v>
      </c>
      <c r="L21" s="18" t="s">
        <v>4</v>
      </c>
      <c r="M21" s="18" t="s">
        <v>4</v>
      </c>
      <c r="N21" s="18" t="s">
        <v>4</v>
      </c>
      <c r="O21" s="18" t="s">
        <v>4</v>
      </c>
      <c r="Q21" t="str">
        <f t="shared" si="1"/>
        <v>Generic Fuel</v>
      </c>
      <c r="R21" t="str">
        <f t="shared" si="2"/>
        <v>Gas</v>
      </c>
      <c r="S21" t="str">
        <f>IF(ISNA($C21),NA(),Input!$H$9)</f>
        <v>B2025 IRP</v>
      </c>
      <c r="T21" t="str">
        <f t="shared" si="3"/>
        <v>NewCC</v>
      </c>
    </row>
    <row r="22" spans="1:20" x14ac:dyDescent="0.25">
      <c r="A22" t="str">
        <f t="shared" si="0"/>
        <v>New_CC_Generic_Fuel_B25_MG0_DEPS_202409</v>
      </c>
      <c r="B22" t="str" cm="1">
        <f t="array" ref="B22">IF(C21=_xlfn.XLOOKUP(B21,'Exp CC Paste'!$X$2:$X$21,'Exp CC Paste'!$Z$2:$Z$21),INDEX('Exp CC Paste'!$X$2:$X$21,MATCH('mn Table New CC'!B21,'Exp CC Paste'!$X$2:$X$21,0)+1),'mn Table New CC'!B21)</f>
        <v>B25_MG0_DEPS_202409</v>
      </c>
      <c r="C22">
        <f>IF(B22=B21,C21+1,_xlfn.XLOOKUP(B22,'Exp CC Paste'!$X$2:$X$21,'Exp CC Paste'!$Y$2:$Y$21))</f>
        <v>2044</v>
      </c>
      <c r="D22" s="18" t="s">
        <v>4</v>
      </c>
      <c r="E22" s="18" t="s">
        <v>4</v>
      </c>
      <c r="F22" s="18" t="s">
        <v>4</v>
      </c>
      <c r="G22" s="18" t="s">
        <v>4</v>
      </c>
      <c r="H22" s="18" t="s">
        <v>4</v>
      </c>
      <c r="I22" s="18" t="s">
        <v>4</v>
      </c>
      <c r="J22" s="18" t="s">
        <v>4</v>
      </c>
      <c r="K22" s="18" t="s">
        <v>4</v>
      </c>
      <c r="L22" s="18" t="s">
        <v>4</v>
      </c>
      <c r="M22" s="18" t="s">
        <v>4</v>
      </c>
      <c r="N22" s="18" t="s">
        <v>4</v>
      </c>
      <c r="O22" s="18" t="s">
        <v>4</v>
      </c>
      <c r="Q22" t="str">
        <f t="shared" si="1"/>
        <v>Generic Fuel</v>
      </c>
      <c r="R22" t="str">
        <f t="shared" si="2"/>
        <v>Gas</v>
      </c>
      <c r="S22" t="str">
        <f>IF(ISNA($C22),NA(),Input!$H$9)</f>
        <v>B2025 IRP</v>
      </c>
      <c r="T22" t="str">
        <f t="shared" si="3"/>
        <v>NewCC</v>
      </c>
    </row>
    <row r="23" spans="1:20" x14ac:dyDescent="0.25">
      <c r="A23" t="str">
        <f t="shared" si="0"/>
        <v>New_CC_Generic_Fuel_B25_MG0_DEPS_202409</v>
      </c>
      <c r="B23" t="str" cm="1">
        <f t="array" ref="B23">IF(C22=_xlfn.XLOOKUP(B22,'Exp CC Paste'!$X$2:$X$21,'Exp CC Paste'!$Z$2:$Z$21),INDEX('Exp CC Paste'!$X$2:$X$21,MATCH('mn Table New CC'!B22,'Exp CC Paste'!$X$2:$X$21,0)+1),'mn Table New CC'!B22)</f>
        <v>B25_MG0_DEPS_202409</v>
      </c>
      <c r="C23">
        <f>IF(B23=B22,C22+1,_xlfn.XLOOKUP(B23,'Exp CC Paste'!$X$2:$X$21,'Exp CC Paste'!$Y$2:$Y$21))</f>
        <v>2045</v>
      </c>
      <c r="D23" s="18" t="s">
        <v>4</v>
      </c>
      <c r="E23" s="18" t="s">
        <v>4</v>
      </c>
      <c r="F23" s="18" t="s">
        <v>4</v>
      </c>
      <c r="G23" s="18" t="s">
        <v>4</v>
      </c>
      <c r="H23" s="18" t="s">
        <v>4</v>
      </c>
      <c r="I23" s="18" t="s">
        <v>4</v>
      </c>
      <c r="J23" s="18" t="s">
        <v>4</v>
      </c>
      <c r="K23" s="18" t="s">
        <v>4</v>
      </c>
      <c r="L23" s="18" t="s">
        <v>4</v>
      </c>
      <c r="M23" s="18" t="s">
        <v>4</v>
      </c>
      <c r="N23" s="18" t="s">
        <v>4</v>
      </c>
      <c r="O23" s="18" t="s">
        <v>4</v>
      </c>
      <c r="Q23" t="str">
        <f t="shared" si="1"/>
        <v>Generic Fuel</v>
      </c>
      <c r="R23" t="str">
        <f t="shared" si="2"/>
        <v>Gas</v>
      </c>
      <c r="S23" t="str">
        <f>IF(ISNA($C23),NA(),Input!$H$9)</f>
        <v>B2025 IRP</v>
      </c>
      <c r="T23" t="str">
        <f t="shared" si="3"/>
        <v>NewCC</v>
      </c>
    </row>
    <row r="24" spans="1:20" x14ac:dyDescent="0.25">
      <c r="A24" t="str">
        <f t="shared" si="0"/>
        <v>New_CC_Generic_Fuel_B25_MG0_DEPS_202409</v>
      </c>
      <c r="B24" t="str" cm="1">
        <f t="array" ref="B24">IF(C23=_xlfn.XLOOKUP(B23,'Exp CC Paste'!$X$2:$X$21,'Exp CC Paste'!$Z$2:$Z$21),INDEX('Exp CC Paste'!$X$2:$X$21,MATCH('mn Table New CC'!B23,'Exp CC Paste'!$X$2:$X$21,0)+1),'mn Table New CC'!B23)</f>
        <v>B25_MG0_DEPS_202409</v>
      </c>
      <c r="C24">
        <f>IF(B24=B23,C23+1,_xlfn.XLOOKUP(B24,'Exp CC Paste'!$X$2:$X$21,'Exp CC Paste'!$Y$2:$Y$21))</f>
        <v>2046</v>
      </c>
      <c r="D24" s="18" t="s">
        <v>4</v>
      </c>
      <c r="E24" s="18" t="s">
        <v>4</v>
      </c>
      <c r="F24" s="18" t="s">
        <v>4</v>
      </c>
      <c r="G24" s="18" t="s">
        <v>4</v>
      </c>
      <c r="H24" s="18" t="s">
        <v>4</v>
      </c>
      <c r="I24" s="18" t="s">
        <v>4</v>
      </c>
      <c r="J24" s="18" t="s">
        <v>4</v>
      </c>
      <c r="K24" s="18" t="s">
        <v>4</v>
      </c>
      <c r="L24" s="18" t="s">
        <v>4</v>
      </c>
      <c r="M24" s="18" t="s">
        <v>4</v>
      </c>
      <c r="N24" s="18" t="s">
        <v>4</v>
      </c>
      <c r="O24" s="18" t="s">
        <v>4</v>
      </c>
      <c r="Q24" t="str">
        <f t="shared" si="1"/>
        <v>Generic Fuel</v>
      </c>
      <c r="R24" t="str">
        <f t="shared" si="2"/>
        <v>Gas</v>
      </c>
      <c r="S24" t="str">
        <f>IF(ISNA($C24),NA(),Input!$H$9)</f>
        <v>B2025 IRP</v>
      </c>
      <c r="T24" t="str">
        <f t="shared" si="3"/>
        <v>NewCC</v>
      </c>
    </row>
    <row r="25" spans="1:20" x14ac:dyDescent="0.25">
      <c r="A25" t="str">
        <f t="shared" si="0"/>
        <v>New_CC_Generic_Fuel_B25_MG0_DEPS_202409</v>
      </c>
      <c r="B25" t="str" cm="1">
        <f t="array" ref="B25">IF(C24=_xlfn.XLOOKUP(B24,'Exp CC Paste'!$X$2:$X$21,'Exp CC Paste'!$Z$2:$Z$21),INDEX('Exp CC Paste'!$X$2:$X$21,MATCH('mn Table New CC'!B24,'Exp CC Paste'!$X$2:$X$21,0)+1),'mn Table New CC'!B24)</f>
        <v>B25_MG0_DEPS_202409</v>
      </c>
      <c r="C25">
        <f>IF(B25=B24,C24+1,_xlfn.XLOOKUP(B25,'Exp CC Paste'!$X$2:$X$21,'Exp CC Paste'!$Y$2:$Y$21))</f>
        <v>2047</v>
      </c>
      <c r="D25" s="18" t="s">
        <v>4</v>
      </c>
      <c r="E25" s="18" t="s">
        <v>4</v>
      </c>
      <c r="F25" s="18" t="s">
        <v>4</v>
      </c>
      <c r="G25" s="18" t="s">
        <v>4</v>
      </c>
      <c r="H25" s="18" t="s">
        <v>4</v>
      </c>
      <c r="I25" s="18" t="s">
        <v>4</v>
      </c>
      <c r="J25" s="18" t="s">
        <v>4</v>
      </c>
      <c r="K25" s="18" t="s">
        <v>4</v>
      </c>
      <c r="L25" s="18" t="s">
        <v>4</v>
      </c>
      <c r="M25" s="18" t="s">
        <v>4</v>
      </c>
      <c r="N25" s="18" t="s">
        <v>4</v>
      </c>
      <c r="O25" s="18" t="s">
        <v>4</v>
      </c>
      <c r="Q25" t="str">
        <f t="shared" si="1"/>
        <v>Generic Fuel</v>
      </c>
      <c r="R25" t="str">
        <f t="shared" si="2"/>
        <v>Gas</v>
      </c>
      <c r="S25" t="str">
        <f>IF(ISNA($C25),NA(),Input!$H$9)</f>
        <v>B2025 IRP</v>
      </c>
      <c r="T25" t="str">
        <f t="shared" si="3"/>
        <v>NewCC</v>
      </c>
    </row>
    <row r="26" spans="1:20" x14ac:dyDescent="0.25">
      <c r="A26" t="str">
        <f t="shared" si="0"/>
        <v>New_CC_Generic_Fuel_B25_MG0_DEPS_202409</v>
      </c>
      <c r="B26" t="str" cm="1">
        <f t="array" ref="B26">IF(C25=_xlfn.XLOOKUP(B25,'Exp CC Paste'!$X$2:$X$21,'Exp CC Paste'!$Z$2:$Z$21),INDEX('Exp CC Paste'!$X$2:$X$21,MATCH('mn Table New CC'!B25,'Exp CC Paste'!$X$2:$X$21,0)+1),'mn Table New CC'!B25)</f>
        <v>B25_MG0_DEPS_202409</v>
      </c>
      <c r="C26">
        <f>IF(B26=B25,C25+1,_xlfn.XLOOKUP(B26,'Exp CC Paste'!$X$2:$X$21,'Exp CC Paste'!$Y$2:$Y$21))</f>
        <v>2048</v>
      </c>
      <c r="D26" s="18" t="s">
        <v>4</v>
      </c>
      <c r="E26" s="18" t="s">
        <v>4</v>
      </c>
      <c r="F26" s="18" t="s">
        <v>4</v>
      </c>
      <c r="G26" s="18" t="s">
        <v>4</v>
      </c>
      <c r="H26" s="18" t="s">
        <v>4</v>
      </c>
      <c r="I26" s="18" t="s">
        <v>4</v>
      </c>
      <c r="J26" s="18" t="s">
        <v>4</v>
      </c>
      <c r="K26" s="18" t="s">
        <v>4</v>
      </c>
      <c r="L26" s="18" t="s">
        <v>4</v>
      </c>
      <c r="M26" s="18" t="s">
        <v>4</v>
      </c>
      <c r="N26" s="18" t="s">
        <v>4</v>
      </c>
      <c r="O26" s="18" t="s">
        <v>4</v>
      </c>
      <c r="Q26" t="str">
        <f t="shared" si="1"/>
        <v>Generic Fuel</v>
      </c>
      <c r="R26" t="str">
        <f t="shared" si="2"/>
        <v>Gas</v>
      </c>
      <c r="S26" t="str">
        <f>IF(ISNA($C26),NA(),Input!$H$9)</f>
        <v>B2025 IRP</v>
      </c>
      <c r="T26" t="str">
        <f t="shared" si="3"/>
        <v>NewCC</v>
      </c>
    </row>
    <row r="27" spans="1:20" x14ac:dyDescent="0.25">
      <c r="A27" t="str">
        <f t="shared" si="0"/>
        <v>New_CC_Generic_Fuel_B25_MG0_DEPS_202409</v>
      </c>
      <c r="B27" t="str" cm="1">
        <f t="array" ref="B27">IF(C26=_xlfn.XLOOKUP(B26,'Exp CC Paste'!$X$2:$X$21,'Exp CC Paste'!$Z$2:$Z$21),INDEX('Exp CC Paste'!$X$2:$X$21,MATCH('mn Table New CC'!B26,'Exp CC Paste'!$X$2:$X$21,0)+1),'mn Table New CC'!B26)</f>
        <v>B25_MG0_DEPS_202409</v>
      </c>
      <c r="C27">
        <f>IF(B27=B26,C26+1,_xlfn.XLOOKUP(B27,'Exp CC Paste'!$X$2:$X$21,'Exp CC Paste'!$Y$2:$Y$21))</f>
        <v>2049</v>
      </c>
      <c r="D27" s="18" t="s">
        <v>4</v>
      </c>
      <c r="E27" s="18" t="s">
        <v>4</v>
      </c>
      <c r="F27" s="18" t="s">
        <v>4</v>
      </c>
      <c r="G27" s="18" t="s">
        <v>4</v>
      </c>
      <c r="H27" s="18" t="s">
        <v>4</v>
      </c>
      <c r="I27" s="18" t="s">
        <v>4</v>
      </c>
      <c r="J27" s="18" t="s">
        <v>4</v>
      </c>
      <c r="K27" s="18" t="s">
        <v>4</v>
      </c>
      <c r="L27" s="18" t="s">
        <v>4</v>
      </c>
      <c r="M27" s="18" t="s">
        <v>4</v>
      </c>
      <c r="N27" s="18" t="s">
        <v>4</v>
      </c>
      <c r="O27" s="18" t="s">
        <v>4</v>
      </c>
      <c r="Q27" t="str">
        <f t="shared" si="1"/>
        <v>Generic Fuel</v>
      </c>
      <c r="R27" t="str">
        <f t="shared" si="2"/>
        <v>Gas</v>
      </c>
      <c r="S27" t="str">
        <f>IF(ISNA($C27),NA(),Input!$H$9)</f>
        <v>B2025 IRP</v>
      </c>
      <c r="T27" t="str">
        <f t="shared" si="3"/>
        <v>NewCC</v>
      </c>
    </row>
    <row r="28" spans="1:20" x14ac:dyDescent="0.25">
      <c r="A28" t="str">
        <f t="shared" si="0"/>
        <v>New_CC_Generic_Fuel_B25_MG0_DEPS_202409</v>
      </c>
      <c r="B28" t="str" cm="1">
        <f t="array" ref="B28">IF(C27=_xlfn.XLOOKUP(B27,'Exp CC Paste'!$X$2:$X$21,'Exp CC Paste'!$Z$2:$Z$21),INDEX('Exp CC Paste'!$X$2:$X$21,MATCH('mn Table New CC'!B27,'Exp CC Paste'!$X$2:$X$21,0)+1),'mn Table New CC'!B27)</f>
        <v>B25_MG0_DEPS_202409</v>
      </c>
      <c r="C28">
        <f>IF(B28=B27,C27+1,_xlfn.XLOOKUP(B28,'Exp CC Paste'!$X$2:$X$21,'Exp CC Paste'!$Y$2:$Y$21))</f>
        <v>2050</v>
      </c>
      <c r="D28" s="18" t="s">
        <v>4</v>
      </c>
      <c r="E28" s="18" t="s">
        <v>4</v>
      </c>
      <c r="F28" s="18" t="s">
        <v>4</v>
      </c>
      <c r="G28" s="18" t="s">
        <v>4</v>
      </c>
      <c r="H28" s="18" t="s">
        <v>4</v>
      </c>
      <c r="I28" s="18" t="s">
        <v>4</v>
      </c>
      <c r="J28" s="18" t="s">
        <v>4</v>
      </c>
      <c r="K28" s="18" t="s">
        <v>4</v>
      </c>
      <c r="L28" s="18" t="s">
        <v>4</v>
      </c>
      <c r="M28" s="18" t="s">
        <v>4</v>
      </c>
      <c r="N28" s="18" t="s">
        <v>4</v>
      </c>
      <c r="O28" s="18" t="s">
        <v>4</v>
      </c>
      <c r="Q28" t="str">
        <f t="shared" si="1"/>
        <v>Generic Fuel</v>
      </c>
      <c r="R28" t="str">
        <f t="shared" si="2"/>
        <v>Gas</v>
      </c>
      <c r="S28" t="str">
        <f>IF(ISNA($C28),NA(),Input!$H$9)</f>
        <v>B2025 IRP</v>
      </c>
      <c r="T28" t="str">
        <f t="shared" si="3"/>
        <v>NewCC</v>
      </c>
    </row>
    <row r="29" spans="1:20" x14ac:dyDescent="0.25">
      <c r="A29" t="str">
        <f t="shared" si="0"/>
        <v>New_CC_Generic_Fuel_B25_MG0_DEPS_202409</v>
      </c>
      <c r="B29" t="str" cm="1">
        <f t="array" ref="B29">IF(C28=_xlfn.XLOOKUP(B28,'Exp CC Paste'!$X$2:$X$21,'Exp CC Paste'!$Z$2:$Z$21),INDEX('Exp CC Paste'!$X$2:$X$21,MATCH('mn Table New CC'!B28,'Exp CC Paste'!$X$2:$X$21,0)+1),'mn Table New CC'!B28)</f>
        <v>B25_MG0_DEPS_202409</v>
      </c>
      <c r="C29">
        <f>IF(B29=B28,C28+1,_xlfn.XLOOKUP(B29,'Exp CC Paste'!$X$2:$X$21,'Exp CC Paste'!$Y$2:$Y$21))</f>
        <v>2051</v>
      </c>
      <c r="D29" s="18" t="s">
        <v>4</v>
      </c>
      <c r="E29" s="18" t="s">
        <v>4</v>
      </c>
      <c r="F29" s="18" t="s">
        <v>4</v>
      </c>
      <c r="G29" s="18" t="s">
        <v>4</v>
      </c>
      <c r="H29" s="18" t="s">
        <v>4</v>
      </c>
      <c r="I29" s="18" t="s">
        <v>4</v>
      </c>
      <c r="J29" s="18" t="s">
        <v>4</v>
      </c>
      <c r="K29" s="18" t="s">
        <v>4</v>
      </c>
      <c r="L29" s="18" t="s">
        <v>4</v>
      </c>
      <c r="M29" s="18" t="s">
        <v>4</v>
      </c>
      <c r="N29" s="18" t="s">
        <v>4</v>
      </c>
      <c r="O29" s="18" t="s">
        <v>4</v>
      </c>
      <c r="Q29" t="str">
        <f t="shared" si="1"/>
        <v>Generic Fuel</v>
      </c>
      <c r="R29" t="str">
        <f t="shared" si="2"/>
        <v>Gas</v>
      </c>
      <c r="S29" t="str">
        <f>IF(ISNA($C29),NA(),Input!$H$9)</f>
        <v>B2025 IRP</v>
      </c>
      <c r="T29" t="str">
        <f t="shared" si="3"/>
        <v>NewCC</v>
      </c>
    </row>
    <row r="30" spans="1:20" x14ac:dyDescent="0.25">
      <c r="A30" t="str">
        <f t="shared" si="0"/>
        <v>New_CC_Generic_Fuel_B25_MG0_DEPS_202409</v>
      </c>
      <c r="B30" t="str" cm="1">
        <f t="array" ref="B30">IF(C29=_xlfn.XLOOKUP(B29,'Exp CC Paste'!$X$2:$X$21,'Exp CC Paste'!$Z$2:$Z$21),INDEX('Exp CC Paste'!$X$2:$X$21,MATCH('mn Table New CC'!B29,'Exp CC Paste'!$X$2:$X$21,0)+1),'mn Table New CC'!B29)</f>
        <v>B25_MG0_DEPS_202409</v>
      </c>
      <c r="C30">
        <f>IF(B30=B29,C29+1,_xlfn.XLOOKUP(B30,'Exp CC Paste'!$X$2:$X$21,'Exp CC Paste'!$Y$2:$Y$21))</f>
        <v>2052</v>
      </c>
      <c r="D30" s="18" t="s">
        <v>4</v>
      </c>
      <c r="E30" s="18" t="s">
        <v>4</v>
      </c>
      <c r="F30" s="18" t="s">
        <v>4</v>
      </c>
      <c r="G30" s="18" t="s">
        <v>4</v>
      </c>
      <c r="H30" s="18" t="s">
        <v>4</v>
      </c>
      <c r="I30" s="18" t="s">
        <v>4</v>
      </c>
      <c r="J30" s="18" t="s">
        <v>4</v>
      </c>
      <c r="K30" s="18" t="s">
        <v>4</v>
      </c>
      <c r="L30" s="18" t="s">
        <v>4</v>
      </c>
      <c r="M30" s="18" t="s">
        <v>4</v>
      </c>
      <c r="N30" s="18" t="s">
        <v>4</v>
      </c>
      <c r="O30" s="18" t="s">
        <v>4</v>
      </c>
      <c r="Q30" t="str">
        <f t="shared" si="1"/>
        <v>Generic Fuel</v>
      </c>
      <c r="R30" t="str">
        <f t="shared" si="2"/>
        <v>Gas</v>
      </c>
      <c r="S30" t="str">
        <f>IF(ISNA($C30),NA(),Input!$H$9)</f>
        <v>B2025 IRP</v>
      </c>
      <c r="T30" t="str">
        <f t="shared" si="3"/>
        <v>NewCC</v>
      </c>
    </row>
    <row r="31" spans="1:20" x14ac:dyDescent="0.25">
      <c r="A31" t="str">
        <f t="shared" si="0"/>
        <v>New_CC_Generic_Fuel_B25_MG0_DEPS_202409</v>
      </c>
      <c r="B31" t="str" cm="1">
        <f t="array" ref="B31">IF(C30=_xlfn.XLOOKUP(B30,'Exp CC Paste'!$X$2:$X$21,'Exp CC Paste'!$Z$2:$Z$21),INDEX('Exp CC Paste'!$X$2:$X$21,MATCH('mn Table New CC'!B30,'Exp CC Paste'!$X$2:$X$21,0)+1),'mn Table New CC'!B30)</f>
        <v>B25_MG0_DEPS_202409</v>
      </c>
      <c r="C31">
        <f>IF(B31=B30,C30+1,_xlfn.XLOOKUP(B31,'Exp CC Paste'!$X$2:$X$21,'Exp CC Paste'!$Y$2:$Y$21))</f>
        <v>2053</v>
      </c>
      <c r="D31" s="18" t="s">
        <v>4</v>
      </c>
      <c r="E31" s="18" t="s">
        <v>4</v>
      </c>
      <c r="F31" s="18" t="s">
        <v>4</v>
      </c>
      <c r="G31" s="18" t="s">
        <v>4</v>
      </c>
      <c r="H31" s="18" t="s">
        <v>4</v>
      </c>
      <c r="I31" s="18" t="s">
        <v>4</v>
      </c>
      <c r="J31" s="18" t="s">
        <v>4</v>
      </c>
      <c r="K31" s="18" t="s">
        <v>4</v>
      </c>
      <c r="L31" s="18" t="s">
        <v>4</v>
      </c>
      <c r="M31" s="18" t="s">
        <v>4</v>
      </c>
      <c r="N31" s="18" t="s">
        <v>4</v>
      </c>
      <c r="O31" s="18" t="s">
        <v>4</v>
      </c>
      <c r="Q31" t="str">
        <f t="shared" si="1"/>
        <v>Generic Fuel</v>
      </c>
      <c r="R31" t="str">
        <f t="shared" si="2"/>
        <v>Gas</v>
      </c>
      <c r="S31" t="str">
        <f>IF(ISNA($C31),NA(),Input!$H$9)</f>
        <v>B2025 IRP</v>
      </c>
      <c r="T31" t="str">
        <f t="shared" si="3"/>
        <v>NewCC</v>
      </c>
    </row>
    <row r="32" spans="1:20" x14ac:dyDescent="0.25">
      <c r="A32" t="str">
        <f t="shared" si="0"/>
        <v>New_CC_Generic_Fuel_B25_MG0_DEPS_202409</v>
      </c>
      <c r="B32" t="str" cm="1">
        <f t="array" ref="B32">IF(C31=_xlfn.XLOOKUP(B31,'Exp CC Paste'!$X$2:$X$21,'Exp CC Paste'!$Z$2:$Z$21),INDEX('Exp CC Paste'!$X$2:$X$21,MATCH('mn Table New CC'!B31,'Exp CC Paste'!$X$2:$X$21,0)+1),'mn Table New CC'!B31)</f>
        <v>B25_MG0_DEPS_202409</v>
      </c>
      <c r="C32">
        <f>IF(B32=B31,C31+1,_xlfn.XLOOKUP(B32,'Exp CC Paste'!$X$2:$X$21,'Exp CC Paste'!$Y$2:$Y$21))</f>
        <v>2054</v>
      </c>
      <c r="D32" s="18" t="s">
        <v>4</v>
      </c>
      <c r="E32" s="18" t="s">
        <v>4</v>
      </c>
      <c r="F32" s="18" t="s">
        <v>4</v>
      </c>
      <c r="G32" s="18" t="s">
        <v>4</v>
      </c>
      <c r="H32" s="18" t="s">
        <v>4</v>
      </c>
      <c r="I32" s="18" t="s">
        <v>4</v>
      </c>
      <c r="J32" s="18" t="s">
        <v>4</v>
      </c>
      <c r="K32" s="18" t="s">
        <v>4</v>
      </c>
      <c r="L32" s="18" t="s">
        <v>4</v>
      </c>
      <c r="M32" s="18" t="s">
        <v>4</v>
      </c>
      <c r="N32" s="18" t="s">
        <v>4</v>
      </c>
      <c r="O32" s="18" t="s">
        <v>4</v>
      </c>
      <c r="Q32" t="str">
        <f t="shared" si="1"/>
        <v>Generic Fuel</v>
      </c>
      <c r="R32" t="str">
        <f t="shared" si="2"/>
        <v>Gas</v>
      </c>
      <c r="S32" t="str">
        <f>IF(ISNA($C32),NA(),Input!$H$9)</f>
        <v>B2025 IRP</v>
      </c>
      <c r="T32" t="str">
        <f t="shared" si="3"/>
        <v>NewCC</v>
      </c>
    </row>
    <row r="33" spans="1:20" x14ac:dyDescent="0.25">
      <c r="A33" t="str">
        <f t="shared" si="0"/>
        <v>New_CC_Generic_Fuel_B25_MG0_DEPS_202409</v>
      </c>
      <c r="B33" t="str" cm="1">
        <f t="array" ref="B33">IF(C32=_xlfn.XLOOKUP(B32,'Exp CC Paste'!$X$2:$X$21,'Exp CC Paste'!$Z$2:$Z$21),INDEX('Exp CC Paste'!$X$2:$X$21,MATCH('mn Table New CC'!B32,'Exp CC Paste'!$X$2:$X$21,0)+1),'mn Table New CC'!B32)</f>
        <v>B25_MG0_DEPS_202409</v>
      </c>
      <c r="C33">
        <f>IF(B33=B32,C32+1,_xlfn.XLOOKUP(B33,'Exp CC Paste'!$X$2:$X$21,'Exp CC Paste'!$Y$2:$Y$21))</f>
        <v>2055</v>
      </c>
      <c r="D33" s="18" t="s">
        <v>4</v>
      </c>
      <c r="E33" s="18" t="s">
        <v>4</v>
      </c>
      <c r="F33" s="18" t="s">
        <v>4</v>
      </c>
      <c r="G33" s="18" t="s">
        <v>4</v>
      </c>
      <c r="H33" s="18" t="s">
        <v>4</v>
      </c>
      <c r="I33" s="18" t="s">
        <v>4</v>
      </c>
      <c r="J33" s="18" t="s">
        <v>4</v>
      </c>
      <c r="K33" s="18" t="s">
        <v>4</v>
      </c>
      <c r="L33" s="18" t="s">
        <v>4</v>
      </c>
      <c r="M33" s="18" t="s">
        <v>4</v>
      </c>
      <c r="N33" s="18" t="s">
        <v>4</v>
      </c>
      <c r="O33" s="18" t="s">
        <v>4</v>
      </c>
      <c r="Q33" t="str">
        <f t="shared" si="1"/>
        <v>Generic Fuel</v>
      </c>
      <c r="R33" t="str">
        <f t="shared" si="2"/>
        <v>Gas</v>
      </c>
      <c r="S33" t="str">
        <f>IF(ISNA($C33),NA(),Input!$H$9)</f>
        <v>B2025 IRP</v>
      </c>
      <c r="T33" t="str">
        <f t="shared" si="3"/>
        <v>NewCC</v>
      </c>
    </row>
    <row r="34" spans="1:20" x14ac:dyDescent="0.25">
      <c r="A34" t="str">
        <f t="shared" si="0"/>
        <v>New_CC_Generic_Fuel_B25_MG0_DEPS_202409</v>
      </c>
      <c r="B34" t="str" cm="1">
        <f t="array" ref="B34">IF(C33=_xlfn.XLOOKUP(B33,'Exp CC Paste'!$X$2:$X$21,'Exp CC Paste'!$Z$2:$Z$21),INDEX('Exp CC Paste'!$X$2:$X$21,MATCH('mn Table New CC'!B33,'Exp CC Paste'!$X$2:$X$21,0)+1),'mn Table New CC'!B33)</f>
        <v>B25_MG0_DEPS_202409</v>
      </c>
      <c r="C34">
        <f>IF(B34=B33,C33+1,_xlfn.XLOOKUP(B34,'Exp CC Paste'!$X$2:$X$21,'Exp CC Paste'!$Y$2:$Y$21))</f>
        <v>2056</v>
      </c>
      <c r="D34" s="18" t="s">
        <v>4</v>
      </c>
      <c r="E34" s="18" t="s">
        <v>4</v>
      </c>
      <c r="F34" s="18" t="s">
        <v>4</v>
      </c>
      <c r="G34" s="18" t="s">
        <v>4</v>
      </c>
      <c r="H34" s="18" t="s">
        <v>4</v>
      </c>
      <c r="I34" s="18" t="s">
        <v>4</v>
      </c>
      <c r="J34" s="18" t="s">
        <v>4</v>
      </c>
      <c r="K34" s="18" t="s">
        <v>4</v>
      </c>
      <c r="L34" s="18" t="s">
        <v>4</v>
      </c>
      <c r="M34" s="18" t="s">
        <v>4</v>
      </c>
      <c r="N34" s="18" t="s">
        <v>4</v>
      </c>
      <c r="O34" s="18" t="s">
        <v>4</v>
      </c>
      <c r="Q34" t="str">
        <f t="shared" si="1"/>
        <v>Generic Fuel</v>
      </c>
      <c r="R34" t="str">
        <f t="shared" si="2"/>
        <v>Gas</v>
      </c>
      <c r="S34" t="str">
        <f>IF(ISNA($C34),NA(),Input!$H$9)</f>
        <v>B2025 IRP</v>
      </c>
      <c r="T34" t="str">
        <f t="shared" si="3"/>
        <v>NewCC</v>
      </c>
    </row>
    <row r="35" spans="1:20" x14ac:dyDescent="0.25">
      <c r="A35" t="str">
        <f t="shared" si="0"/>
        <v>New_CC_Generic_Fuel_B25_MG0_DEPS_202409</v>
      </c>
      <c r="B35" t="str" cm="1">
        <f t="array" ref="B35">IF(C34=_xlfn.XLOOKUP(B34,'Exp CC Paste'!$X$2:$X$21,'Exp CC Paste'!$Z$2:$Z$21),INDEX('Exp CC Paste'!$X$2:$X$21,MATCH('mn Table New CC'!B34,'Exp CC Paste'!$X$2:$X$21,0)+1),'mn Table New CC'!B34)</f>
        <v>B25_MG0_DEPS_202409</v>
      </c>
      <c r="C35">
        <f>IF(B35=B34,C34+1,_xlfn.XLOOKUP(B35,'Exp CC Paste'!$X$2:$X$21,'Exp CC Paste'!$Y$2:$Y$21))</f>
        <v>2057</v>
      </c>
      <c r="D35" s="18" t="s">
        <v>4</v>
      </c>
      <c r="E35" s="18" t="s">
        <v>4</v>
      </c>
      <c r="F35" s="18" t="s">
        <v>4</v>
      </c>
      <c r="G35" s="18" t="s">
        <v>4</v>
      </c>
      <c r="H35" s="18" t="s">
        <v>4</v>
      </c>
      <c r="I35" s="18" t="s">
        <v>4</v>
      </c>
      <c r="J35" s="18" t="s">
        <v>4</v>
      </c>
      <c r="K35" s="18" t="s">
        <v>4</v>
      </c>
      <c r="L35" s="18" t="s">
        <v>4</v>
      </c>
      <c r="M35" s="18" t="s">
        <v>4</v>
      </c>
      <c r="N35" s="18" t="s">
        <v>4</v>
      </c>
      <c r="O35" s="18" t="s">
        <v>4</v>
      </c>
      <c r="Q35" t="str">
        <f t="shared" si="1"/>
        <v>Generic Fuel</v>
      </c>
      <c r="R35" t="str">
        <f t="shared" si="2"/>
        <v>Gas</v>
      </c>
      <c r="S35" t="str">
        <f>IF(ISNA($C35),NA(),Input!$H$9)</f>
        <v>B2025 IRP</v>
      </c>
      <c r="T35" t="str">
        <f t="shared" si="3"/>
        <v>NewCC</v>
      </c>
    </row>
    <row r="36" spans="1:20" x14ac:dyDescent="0.25">
      <c r="A36" t="str">
        <f t="shared" si="0"/>
        <v>New_CC_Generic_Fuel_B25_MG0_DEPS_202409</v>
      </c>
      <c r="B36" t="str" cm="1">
        <f t="array" ref="B36">IF(C35=_xlfn.XLOOKUP(B35,'Exp CC Paste'!$X$2:$X$21,'Exp CC Paste'!$Z$2:$Z$21),INDEX('Exp CC Paste'!$X$2:$X$21,MATCH('mn Table New CC'!B35,'Exp CC Paste'!$X$2:$X$21,0)+1),'mn Table New CC'!B35)</f>
        <v>B25_MG0_DEPS_202409</v>
      </c>
      <c r="C36">
        <f>IF(B36=B35,C35+1,_xlfn.XLOOKUP(B36,'Exp CC Paste'!$X$2:$X$21,'Exp CC Paste'!$Y$2:$Y$21))</f>
        <v>2058</v>
      </c>
      <c r="D36" s="18" t="s">
        <v>4</v>
      </c>
      <c r="E36" s="18" t="s">
        <v>4</v>
      </c>
      <c r="F36" s="18" t="s">
        <v>4</v>
      </c>
      <c r="G36" s="18" t="s">
        <v>4</v>
      </c>
      <c r="H36" s="18" t="s">
        <v>4</v>
      </c>
      <c r="I36" s="18" t="s">
        <v>4</v>
      </c>
      <c r="J36" s="18" t="s">
        <v>4</v>
      </c>
      <c r="K36" s="18" t="s">
        <v>4</v>
      </c>
      <c r="L36" s="18" t="s">
        <v>4</v>
      </c>
      <c r="M36" s="18" t="s">
        <v>4</v>
      </c>
      <c r="N36" s="18" t="s">
        <v>4</v>
      </c>
      <c r="O36" s="18" t="s">
        <v>4</v>
      </c>
      <c r="Q36" t="str">
        <f t="shared" si="1"/>
        <v>Generic Fuel</v>
      </c>
      <c r="R36" t="str">
        <f t="shared" si="2"/>
        <v>Gas</v>
      </c>
      <c r="S36" t="str">
        <f>IF(ISNA($C36),NA(),Input!$H$9)</f>
        <v>B2025 IRP</v>
      </c>
      <c r="T36" t="str">
        <f t="shared" si="3"/>
        <v>NewCC</v>
      </c>
    </row>
    <row r="37" spans="1:20" x14ac:dyDescent="0.25">
      <c r="A37" t="str">
        <f t="shared" si="0"/>
        <v>New_CC_Generic_Fuel_B25_MG0_DEPS_202409</v>
      </c>
      <c r="B37" t="str" cm="1">
        <f t="array" ref="B37">IF(C36=_xlfn.XLOOKUP(B36,'Exp CC Paste'!$X$2:$X$21,'Exp CC Paste'!$Z$2:$Z$21),INDEX('Exp CC Paste'!$X$2:$X$21,MATCH('mn Table New CC'!B36,'Exp CC Paste'!$X$2:$X$21,0)+1),'mn Table New CC'!B36)</f>
        <v>B25_MG0_DEPS_202409</v>
      </c>
      <c r="C37">
        <f>IF(B37=B36,C36+1,_xlfn.XLOOKUP(B37,'Exp CC Paste'!$X$2:$X$21,'Exp CC Paste'!$Y$2:$Y$21))</f>
        <v>2059</v>
      </c>
      <c r="D37" s="18" t="s">
        <v>4</v>
      </c>
      <c r="E37" s="18" t="s">
        <v>4</v>
      </c>
      <c r="F37" s="18" t="s">
        <v>4</v>
      </c>
      <c r="G37" s="18" t="s">
        <v>4</v>
      </c>
      <c r="H37" s="18" t="s">
        <v>4</v>
      </c>
      <c r="I37" s="18" t="s">
        <v>4</v>
      </c>
      <c r="J37" s="18" t="s">
        <v>4</v>
      </c>
      <c r="K37" s="18" t="s">
        <v>4</v>
      </c>
      <c r="L37" s="18" t="s">
        <v>4</v>
      </c>
      <c r="M37" s="18" t="s">
        <v>4</v>
      </c>
      <c r="N37" s="18" t="s">
        <v>4</v>
      </c>
      <c r="O37" s="18" t="s">
        <v>4</v>
      </c>
      <c r="Q37" t="str">
        <f t="shared" si="1"/>
        <v>Generic Fuel</v>
      </c>
      <c r="R37" t="str">
        <f t="shared" si="2"/>
        <v>Gas</v>
      </c>
      <c r="S37" t="str">
        <f>IF(ISNA($C37),NA(),Input!$H$9)</f>
        <v>B2025 IRP</v>
      </c>
      <c r="T37" t="str">
        <f t="shared" si="3"/>
        <v>NewCC</v>
      </c>
    </row>
    <row r="38" spans="1:20" x14ac:dyDescent="0.25">
      <c r="A38" t="str">
        <f t="shared" si="0"/>
        <v>New_CC_Generic_Fuel_B25_MG0_DEPS_202409</v>
      </c>
      <c r="B38" t="str" cm="1">
        <f t="array" ref="B38">IF(C37=_xlfn.XLOOKUP(B37,'Exp CC Paste'!$X$2:$X$21,'Exp CC Paste'!$Z$2:$Z$21),INDEX('Exp CC Paste'!$X$2:$X$21,MATCH('mn Table New CC'!B37,'Exp CC Paste'!$X$2:$X$21,0)+1),'mn Table New CC'!B37)</f>
        <v>B25_MG0_DEPS_202409</v>
      </c>
      <c r="C38">
        <f>IF(B38=B37,C37+1,_xlfn.XLOOKUP(B38,'Exp CC Paste'!$X$2:$X$21,'Exp CC Paste'!$Y$2:$Y$21))</f>
        <v>2060</v>
      </c>
      <c r="D38" s="18" t="s">
        <v>4</v>
      </c>
      <c r="E38" s="18" t="s">
        <v>4</v>
      </c>
      <c r="F38" s="18" t="s">
        <v>4</v>
      </c>
      <c r="G38" s="18" t="s">
        <v>4</v>
      </c>
      <c r="H38" s="18" t="s">
        <v>4</v>
      </c>
      <c r="I38" s="18" t="s">
        <v>4</v>
      </c>
      <c r="J38" s="18" t="s">
        <v>4</v>
      </c>
      <c r="K38" s="18" t="s">
        <v>4</v>
      </c>
      <c r="L38" s="18" t="s">
        <v>4</v>
      </c>
      <c r="M38" s="18" t="s">
        <v>4</v>
      </c>
      <c r="N38" s="18" t="s">
        <v>4</v>
      </c>
      <c r="O38" s="18" t="s">
        <v>4</v>
      </c>
      <c r="Q38" t="str">
        <f t="shared" si="1"/>
        <v>Generic Fuel</v>
      </c>
      <c r="R38" t="str">
        <f t="shared" si="2"/>
        <v>Gas</v>
      </c>
      <c r="S38" t="str">
        <f>IF(ISNA($C38),NA(),Input!$H$9)</f>
        <v>B2025 IRP</v>
      </c>
      <c r="T38" t="str">
        <f t="shared" si="3"/>
        <v>NewCC</v>
      </c>
    </row>
    <row r="39" spans="1:20" x14ac:dyDescent="0.25">
      <c r="A39" t="str">
        <f t="shared" si="0"/>
        <v>New_CC_Generic_Fuel_B25_MG0_DEPS_202409</v>
      </c>
      <c r="B39" t="str" cm="1">
        <f t="array" ref="B39">IF(C38=_xlfn.XLOOKUP(B38,'Exp CC Paste'!$X$2:$X$21,'Exp CC Paste'!$Z$2:$Z$21),INDEX('Exp CC Paste'!$X$2:$X$21,MATCH('mn Table New CC'!B38,'Exp CC Paste'!$X$2:$X$21,0)+1),'mn Table New CC'!B38)</f>
        <v>B25_MG0_DEPS_202409</v>
      </c>
      <c r="C39">
        <f>IF(B39=B38,C38+1,_xlfn.XLOOKUP(B39,'Exp CC Paste'!$X$2:$X$21,'Exp CC Paste'!$Y$2:$Y$21))</f>
        <v>2061</v>
      </c>
      <c r="D39" s="18" t="s">
        <v>4</v>
      </c>
      <c r="E39" s="18" t="s">
        <v>4</v>
      </c>
      <c r="F39" s="18" t="s">
        <v>4</v>
      </c>
      <c r="G39" s="18" t="s">
        <v>4</v>
      </c>
      <c r="H39" s="18" t="s">
        <v>4</v>
      </c>
      <c r="I39" s="18" t="s">
        <v>4</v>
      </c>
      <c r="J39" s="18" t="s">
        <v>4</v>
      </c>
      <c r="K39" s="18" t="s">
        <v>4</v>
      </c>
      <c r="L39" s="18" t="s">
        <v>4</v>
      </c>
      <c r="M39" s="18" t="s">
        <v>4</v>
      </c>
      <c r="N39" s="18" t="s">
        <v>4</v>
      </c>
      <c r="O39" s="18" t="s">
        <v>4</v>
      </c>
      <c r="Q39" t="str">
        <f t="shared" si="1"/>
        <v>Generic Fuel</v>
      </c>
      <c r="R39" t="str">
        <f t="shared" si="2"/>
        <v>Gas</v>
      </c>
      <c r="S39" t="str">
        <f>IF(ISNA($C39),NA(),Input!$H$9)</f>
        <v>B2025 IRP</v>
      </c>
      <c r="T39" t="str">
        <f t="shared" si="3"/>
        <v>NewCC</v>
      </c>
    </row>
    <row r="40" spans="1:20" x14ac:dyDescent="0.25">
      <c r="A40" t="str">
        <f t="shared" si="0"/>
        <v>New_CC_Generic_Fuel_B25_MG0_DEPS_202409</v>
      </c>
      <c r="B40" t="str" cm="1">
        <f t="array" ref="B40">IF(C39=_xlfn.XLOOKUP(B39,'Exp CC Paste'!$X$2:$X$21,'Exp CC Paste'!$Z$2:$Z$21),INDEX('Exp CC Paste'!$X$2:$X$21,MATCH('mn Table New CC'!B39,'Exp CC Paste'!$X$2:$X$21,0)+1),'mn Table New CC'!B39)</f>
        <v>B25_MG0_DEPS_202409</v>
      </c>
      <c r="C40">
        <f>IF(B40=B39,C39+1,_xlfn.XLOOKUP(B40,'Exp CC Paste'!$X$2:$X$21,'Exp CC Paste'!$Y$2:$Y$21))</f>
        <v>2062</v>
      </c>
      <c r="D40" s="18" t="s">
        <v>4</v>
      </c>
      <c r="E40" s="18" t="s">
        <v>4</v>
      </c>
      <c r="F40" s="18" t="s">
        <v>4</v>
      </c>
      <c r="G40" s="18" t="s">
        <v>4</v>
      </c>
      <c r="H40" s="18" t="s">
        <v>4</v>
      </c>
      <c r="I40" s="18" t="s">
        <v>4</v>
      </c>
      <c r="J40" s="18" t="s">
        <v>4</v>
      </c>
      <c r="K40" s="18" t="s">
        <v>4</v>
      </c>
      <c r="L40" s="18" t="s">
        <v>4</v>
      </c>
      <c r="M40" s="18" t="s">
        <v>4</v>
      </c>
      <c r="N40" s="18" t="s">
        <v>4</v>
      </c>
      <c r="O40" s="18" t="s">
        <v>4</v>
      </c>
      <c r="Q40" t="str">
        <f t="shared" si="1"/>
        <v>Generic Fuel</v>
      </c>
      <c r="R40" t="str">
        <f t="shared" si="2"/>
        <v>Gas</v>
      </c>
      <c r="S40" t="str">
        <f>IF(ISNA($C40),NA(),Input!$H$9)</f>
        <v>B2025 IRP</v>
      </c>
      <c r="T40" t="str">
        <f t="shared" si="3"/>
        <v>NewCC</v>
      </c>
    </row>
    <row r="41" spans="1:20" x14ac:dyDescent="0.25">
      <c r="A41" t="str">
        <f t="shared" si="0"/>
        <v>New_CC_Generic_Fuel_B25_HG0_DEPS_202409</v>
      </c>
      <c r="B41" t="str" cm="1">
        <f t="array" ref="B41">IF(C40=_xlfn.XLOOKUP(B40,'Exp CC Paste'!$X$2:$X$21,'Exp CC Paste'!$Z$2:$Z$21),INDEX('Exp CC Paste'!$X$2:$X$21,MATCH('mn Table New CC'!B40,'Exp CC Paste'!$X$2:$X$21,0)+1),'mn Table New CC'!B40)</f>
        <v>B25_HG0_DEPS_202409</v>
      </c>
      <c r="C41">
        <f>IF(B41=B40,C40+1,_xlfn.XLOOKUP(B41,'Exp CC Paste'!$X$2:$X$21,'Exp CC Paste'!$Y$2:$Y$21))</f>
        <v>2024</v>
      </c>
      <c r="D41" s="18" t="s">
        <v>4</v>
      </c>
      <c r="E41" s="18" t="s">
        <v>4</v>
      </c>
      <c r="F41" s="18" t="s">
        <v>4</v>
      </c>
      <c r="G41" s="18" t="s">
        <v>4</v>
      </c>
      <c r="H41" s="18" t="s">
        <v>4</v>
      </c>
      <c r="I41" s="18" t="s">
        <v>4</v>
      </c>
      <c r="J41" s="18" t="s">
        <v>4</v>
      </c>
      <c r="K41" s="18" t="s">
        <v>4</v>
      </c>
      <c r="L41" s="18" t="s">
        <v>4</v>
      </c>
      <c r="M41" s="18" t="s">
        <v>4</v>
      </c>
      <c r="N41" s="18" t="s">
        <v>4</v>
      </c>
      <c r="O41" s="18" t="s">
        <v>4</v>
      </c>
      <c r="Q41" t="str">
        <f t="shared" si="1"/>
        <v>Generic Fuel</v>
      </c>
      <c r="R41" t="str">
        <f t="shared" si="2"/>
        <v>Gas</v>
      </c>
      <c r="S41" t="str">
        <f>IF(ISNA($C41),NA(),Input!$H$9)</f>
        <v>B2025 IRP</v>
      </c>
      <c r="T41" t="str">
        <f t="shared" si="3"/>
        <v>NewCC</v>
      </c>
    </row>
    <row r="42" spans="1:20" x14ac:dyDescent="0.25">
      <c r="A42" t="str">
        <f t="shared" si="0"/>
        <v>New_CC_Generic_Fuel_B25_HG0_DEPS_202409</v>
      </c>
      <c r="B42" t="str" cm="1">
        <f t="array" ref="B42">IF(C41=_xlfn.XLOOKUP(B41,'Exp CC Paste'!$X$2:$X$21,'Exp CC Paste'!$Z$2:$Z$21),INDEX('Exp CC Paste'!$X$2:$X$21,MATCH('mn Table New CC'!B41,'Exp CC Paste'!$X$2:$X$21,0)+1),'mn Table New CC'!B41)</f>
        <v>B25_HG0_DEPS_202409</v>
      </c>
      <c r="C42">
        <f>IF(B42=B41,C41+1,_xlfn.XLOOKUP(B42,'Exp CC Paste'!$X$2:$X$21,'Exp CC Paste'!$Y$2:$Y$21))</f>
        <v>2025</v>
      </c>
      <c r="D42" s="18" t="s">
        <v>4</v>
      </c>
      <c r="E42" s="18" t="s">
        <v>4</v>
      </c>
      <c r="F42" s="18" t="s">
        <v>4</v>
      </c>
      <c r="G42" s="18" t="s">
        <v>4</v>
      </c>
      <c r="H42" s="18" t="s">
        <v>4</v>
      </c>
      <c r="I42" s="18" t="s">
        <v>4</v>
      </c>
      <c r="J42" s="18" t="s">
        <v>4</v>
      </c>
      <c r="K42" s="18" t="s">
        <v>4</v>
      </c>
      <c r="L42" s="18" t="s">
        <v>4</v>
      </c>
      <c r="M42" s="18" t="s">
        <v>4</v>
      </c>
      <c r="N42" s="18" t="s">
        <v>4</v>
      </c>
      <c r="O42" s="18" t="s">
        <v>4</v>
      </c>
      <c r="Q42" t="str">
        <f t="shared" si="1"/>
        <v>Generic Fuel</v>
      </c>
      <c r="R42" t="str">
        <f t="shared" si="2"/>
        <v>Gas</v>
      </c>
      <c r="S42" t="str">
        <f>IF(ISNA($C42),NA(),Input!$H$9)</f>
        <v>B2025 IRP</v>
      </c>
      <c r="T42" t="str">
        <f t="shared" si="3"/>
        <v>NewCC</v>
      </c>
    </row>
    <row r="43" spans="1:20" x14ac:dyDescent="0.25">
      <c r="A43" t="str">
        <f t="shared" si="0"/>
        <v>New_CC_Generic_Fuel_B25_HG0_DEPS_202409</v>
      </c>
      <c r="B43" t="str" cm="1">
        <f t="array" ref="B43">IF(C42=_xlfn.XLOOKUP(B42,'Exp CC Paste'!$X$2:$X$21,'Exp CC Paste'!$Z$2:$Z$21),INDEX('Exp CC Paste'!$X$2:$X$21,MATCH('mn Table New CC'!B42,'Exp CC Paste'!$X$2:$X$21,0)+1),'mn Table New CC'!B42)</f>
        <v>B25_HG0_DEPS_202409</v>
      </c>
      <c r="C43">
        <f>IF(B43=B42,C42+1,_xlfn.XLOOKUP(B43,'Exp CC Paste'!$X$2:$X$21,'Exp CC Paste'!$Y$2:$Y$21))</f>
        <v>2026</v>
      </c>
      <c r="D43" s="18" t="s">
        <v>4</v>
      </c>
      <c r="E43" s="18" t="s">
        <v>4</v>
      </c>
      <c r="F43" s="18" t="s">
        <v>4</v>
      </c>
      <c r="G43" s="18" t="s">
        <v>4</v>
      </c>
      <c r="H43" s="18" t="s">
        <v>4</v>
      </c>
      <c r="I43" s="18" t="s">
        <v>4</v>
      </c>
      <c r="J43" s="18" t="s">
        <v>4</v>
      </c>
      <c r="K43" s="18" t="s">
        <v>4</v>
      </c>
      <c r="L43" s="18" t="s">
        <v>4</v>
      </c>
      <c r="M43" s="18" t="s">
        <v>4</v>
      </c>
      <c r="N43" s="18" t="s">
        <v>4</v>
      </c>
      <c r="O43" s="18" t="s">
        <v>4</v>
      </c>
      <c r="Q43" t="str">
        <f t="shared" si="1"/>
        <v>Generic Fuel</v>
      </c>
      <c r="R43" t="str">
        <f t="shared" si="2"/>
        <v>Gas</v>
      </c>
      <c r="S43" t="str">
        <f>IF(ISNA($C43),NA(),Input!$H$9)</f>
        <v>B2025 IRP</v>
      </c>
      <c r="T43" t="str">
        <f t="shared" si="3"/>
        <v>NewCC</v>
      </c>
    </row>
    <row r="44" spans="1:20" x14ac:dyDescent="0.25">
      <c r="A44" t="str">
        <f t="shared" si="0"/>
        <v>New_CC_Generic_Fuel_B25_HG0_DEPS_202409</v>
      </c>
      <c r="B44" t="str" cm="1">
        <f t="array" ref="B44">IF(C43=_xlfn.XLOOKUP(B43,'Exp CC Paste'!$X$2:$X$21,'Exp CC Paste'!$Z$2:$Z$21),INDEX('Exp CC Paste'!$X$2:$X$21,MATCH('mn Table New CC'!B43,'Exp CC Paste'!$X$2:$X$21,0)+1),'mn Table New CC'!B43)</f>
        <v>B25_HG0_DEPS_202409</v>
      </c>
      <c r="C44">
        <f>IF(B44=B43,C43+1,_xlfn.XLOOKUP(B44,'Exp CC Paste'!$X$2:$X$21,'Exp CC Paste'!$Y$2:$Y$21))</f>
        <v>2027</v>
      </c>
      <c r="D44" s="18" t="s">
        <v>4</v>
      </c>
      <c r="E44" s="18" t="s">
        <v>4</v>
      </c>
      <c r="F44" s="18" t="s">
        <v>4</v>
      </c>
      <c r="G44" s="18" t="s">
        <v>4</v>
      </c>
      <c r="H44" s="18" t="s">
        <v>4</v>
      </c>
      <c r="I44" s="18" t="s">
        <v>4</v>
      </c>
      <c r="J44" s="18" t="s">
        <v>4</v>
      </c>
      <c r="K44" s="18" t="s">
        <v>4</v>
      </c>
      <c r="L44" s="18" t="s">
        <v>4</v>
      </c>
      <c r="M44" s="18" t="s">
        <v>4</v>
      </c>
      <c r="N44" s="18" t="s">
        <v>4</v>
      </c>
      <c r="O44" s="18" t="s">
        <v>4</v>
      </c>
      <c r="Q44" t="str">
        <f t="shared" si="1"/>
        <v>Generic Fuel</v>
      </c>
      <c r="R44" t="str">
        <f t="shared" si="2"/>
        <v>Gas</v>
      </c>
      <c r="S44" t="str">
        <f>IF(ISNA($C44),NA(),Input!$H$9)</f>
        <v>B2025 IRP</v>
      </c>
      <c r="T44" t="str">
        <f t="shared" si="3"/>
        <v>NewCC</v>
      </c>
    </row>
    <row r="45" spans="1:20" x14ac:dyDescent="0.25">
      <c r="A45" t="str">
        <f t="shared" si="0"/>
        <v>New_CC_Generic_Fuel_B25_HG0_DEPS_202409</v>
      </c>
      <c r="B45" t="str" cm="1">
        <f t="array" ref="B45">IF(C44=_xlfn.XLOOKUP(B44,'Exp CC Paste'!$X$2:$X$21,'Exp CC Paste'!$Z$2:$Z$21),INDEX('Exp CC Paste'!$X$2:$X$21,MATCH('mn Table New CC'!B44,'Exp CC Paste'!$X$2:$X$21,0)+1),'mn Table New CC'!B44)</f>
        <v>B25_HG0_DEPS_202409</v>
      </c>
      <c r="C45">
        <f>IF(B45=B44,C44+1,_xlfn.XLOOKUP(B45,'Exp CC Paste'!$X$2:$X$21,'Exp CC Paste'!$Y$2:$Y$21))</f>
        <v>2028</v>
      </c>
      <c r="D45" s="18" t="s">
        <v>4</v>
      </c>
      <c r="E45" s="18" t="s">
        <v>4</v>
      </c>
      <c r="F45" s="18" t="s">
        <v>4</v>
      </c>
      <c r="G45" s="18" t="s">
        <v>4</v>
      </c>
      <c r="H45" s="18" t="s">
        <v>4</v>
      </c>
      <c r="I45" s="18" t="s">
        <v>4</v>
      </c>
      <c r="J45" s="18" t="s">
        <v>4</v>
      </c>
      <c r="K45" s="18" t="s">
        <v>4</v>
      </c>
      <c r="L45" s="18" t="s">
        <v>4</v>
      </c>
      <c r="M45" s="18" t="s">
        <v>4</v>
      </c>
      <c r="N45" s="18" t="s">
        <v>4</v>
      </c>
      <c r="O45" s="18" t="s">
        <v>4</v>
      </c>
      <c r="Q45" t="str">
        <f t="shared" si="1"/>
        <v>Generic Fuel</v>
      </c>
      <c r="R45" t="str">
        <f t="shared" si="2"/>
        <v>Gas</v>
      </c>
      <c r="S45" t="str">
        <f>IF(ISNA($C45),NA(),Input!$H$9)</f>
        <v>B2025 IRP</v>
      </c>
      <c r="T45" t="str">
        <f t="shared" si="3"/>
        <v>NewCC</v>
      </c>
    </row>
    <row r="46" spans="1:20" x14ac:dyDescent="0.25">
      <c r="A46" t="str">
        <f t="shared" si="0"/>
        <v>New_CC_Generic_Fuel_B25_HG0_DEPS_202409</v>
      </c>
      <c r="B46" t="str" cm="1">
        <f t="array" ref="B46">IF(C45=_xlfn.XLOOKUP(B45,'Exp CC Paste'!$X$2:$X$21,'Exp CC Paste'!$Z$2:$Z$21),INDEX('Exp CC Paste'!$X$2:$X$21,MATCH('mn Table New CC'!B45,'Exp CC Paste'!$X$2:$X$21,0)+1),'mn Table New CC'!B45)</f>
        <v>B25_HG0_DEPS_202409</v>
      </c>
      <c r="C46">
        <f>IF(B46=B45,C45+1,_xlfn.XLOOKUP(B46,'Exp CC Paste'!$X$2:$X$21,'Exp CC Paste'!$Y$2:$Y$21))</f>
        <v>2029</v>
      </c>
      <c r="D46" s="18" t="s">
        <v>4</v>
      </c>
      <c r="E46" s="18" t="s">
        <v>4</v>
      </c>
      <c r="F46" s="18" t="s">
        <v>4</v>
      </c>
      <c r="G46" s="18" t="s">
        <v>4</v>
      </c>
      <c r="H46" s="18" t="s">
        <v>4</v>
      </c>
      <c r="I46" s="18" t="s">
        <v>4</v>
      </c>
      <c r="J46" s="18" t="s">
        <v>4</v>
      </c>
      <c r="K46" s="18" t="s">
        <v>4</v>
      </c>
      <c r="L46" s="18" t="s">
        <v>4</v>
      </c>
      <c r="M46" s="18" t="s">
        <v>4</v>
      </c>
      <c r="N46" s="18" t="s">
        <v>4</v>
      </c>
      <c r="O46" s="18" t="s">
        <v>4</v>
      </c>
      <c r="Q46" t="str">
        <f t="shared" si="1"/>
        <v>Generic Fuel</v>
      </c>
      <c r="R46" t="str">
        <f t="shared" si="2"/>
        <v>Gas</v>
      </c>
      <c r="S46" t="str">
        <f>IF(ISNA($C46),NA(),Input!$H$9)</f>
        <v>B2025 IRP</v>
      </c>
      <c r="T46" t="str">
        <f t="shared" si="3"/>
        <v>NewCC</v>
      </c>
    </row>
    <row r="47" spans="1:20" x14ac:dyDescent="0.25">
      <c r="A47" t="str">
        <f t="shared" si="0"/>
        <v>New_CC_Generic_Fuel_B25_HG0_DEPS_202409</v>
      </c>
      <c r="B47" t="str" cm="1">
        <f t="array" ref="B47">IF(C46=_xlfn.XLOOKUP(B46,'Exp CC Paste'!$X$2:$X$21,'Exp CC Paste'!$Z$2:$Z$21),INDEX('Exp CC Paste'!$X$2:$X$21,MATCH('mn Table New CC'!B46,'Exp CC Paste'!$X$2:$X$21,0)+1),'mn Table New CC'!B46)</f>
        <v>B25_HG0_DEPS_202409</v>
      </c>
      <c r="C47">
        <f>IF(B47=B46,C46+1,_xlfn.XLOOKUP(B47,'Exp CC Paste'!$X$2:$X$21,'Exp CC Paste'!$Y$2:$Y$21))</f>
        <v>2030</v>
      </c>
      <c r="D47" s="18" t="s">
        <v>4</v>
      </c>
      <c r="E47" s="18" t="s">
        <v>4</v>
      </c>
      <c r="F47" s="18" t="s">
        <v>4</v>
      </c>
      <c r="G47" s="18" t="s">
        <v>4</v>
      </c>
      <c r="H47" s="18" t="s">
        <v>4</v>
      </c>
      <c r="I47" s="18" t="s">
        <v>4</v>
      </c>
      <c r="J47" s="18" t="s">
        <v>4</v>
      </c>
      <c r="K47" s="18" t="s">
        <v>4</v>
      </c>
      <c r="L47" s="18" t="s">
        <v>4</v>
      </c>
      <c r="M47" s="18" t="s">
        <v>4</v>
      </c>
      <c r="N47" s="18" t="s">
        <v>4</v>
      </c>
      <c r="O47" s="18" t="s">
        <v>4</v>
      </c>
      <c r="Q47" t="str">
        <f t="shared" si="1"/>
        <v>Generic Fuel</v>
      </c>
      <c r="R47" t="str">
        <f t="shared" si="2"/>
        <v>Gas</v>
      </c>
      <c r="S47" t="str">
        <f>IF(ISNA($C47),NA(),Input!$H$9)</f>
        <v>B2025 IRP</v>
      </c>
      <c r="T47" t="str">
        <f t="shared" si="3"/>
        <v>NewCC</v>
      </c>
    </row>
    <row r="48" spans="1:20" x14ac:dyDescent="0.25">
      <c r="A48" t="str">
        <f t="shared" si="0"/>
        <v>New_CC_Generic_Fuel_B25_HG0_DEPS_202409</v>
      </c>
      <c r="B48" t="str" cm="1">
        <f t="array" ref="B48">IF(C47=_xlfn.XLOOKUP(B47,'Exp CC Paste'!$X$2:$X$21,'Exp CC Paste'!$Z$2:$Z$21),INDEX('Exp CC Paste'!$X$2:$X$21,MATCH('mn Table New CC'!B47,'Exp CC Paste'!$X$2:$X$21,0)+1),'mn Table New CC'!B47)</f>
        <v>B25_HG0_DEPS_202409</v>
      </c>
      <c r="C48">
        <f>IF(B48=B47,C47+1,_xlfn.XLOOKUP(B48,'Exp CC Paste'!$X$2:$X$21,'Exp CC Paste'!$Y$2:$Y$21))</f>
        <v>2031</v>
      </c>
      <c r="D48" s="18" t="s">
        <v>4</v>
      </c>
      <c r="E48" s="18" t="s">
        <v>4</v>
      </c>
      <c r="F48" s="18" t="s">
        <v>4</v>
      </c>
      <c r="G48" s="18" t="s">
        <v>4</v>
      </c>
      <c r="H48" s="18" t="s">
        <v>4</v>
      </c>
      <c r="I48" s="18" t="s">
        <v>4</v>
      </c>
      <c r="J48" s="18" t="s">
        <v>4</v>
      </c>
      <c r="K48" s="18" t="s">
        <v>4</v>
      </c>
      <c r="L48" s="18" t="s">
        <v>4</v>
      </c>
      <c r="M48" s="18" t="s">
        <v>4</v>
      </c>
      <c r="N48" s="18" t="s">
        <v>4</v>
      </c>
      <c r="O48" s="18" t="s">
        <v>4</v>
      </c>
      <c r="Q48" t="str">
        <f t="shared" si="1"/>
        <v>Generic Fuel</v>
      </c>
      <c r="R48" t="str">
        <f t="shared" si="2"/>
        <v>Gas</v>
      </c>
      <c r="S48" t="str">
        <f>IF(ISNA($C48),NA(),Input!$H$9)</f>
        <v>B2025 IRP</v>
      </c>
      <c r="T48" t="str">
        <f t="shared" si="3"/>
        <v>NewCC</v>
      </c>
    </row>
    <row r="49" spans="1:20" x14ac:dyDescent="0.25">
      <c r="A49" t="str">
        <f t="shared" si="0"/>
        <v>New_CC_Generic_Fuel_B25_HG0_DEPS_202409</v>
      </c>
      <c r="B49" t="str" cm="1">
        <f t="array" ref="B49">IF(C48=_xlfn.XLOOKUP(B48,'Exp CC Paste'!$X$2:$X$21,'Exp CC Paste'!$Z$2:$Z$21),INDEX('Exp CC Paste'!$X$2:$X$21,MATCH('mn Table New CC'!B48,'Exp CC Paste'!$X$2:$X$21,0)+1),'mn Table New CC'!B48)</f>
        <v>B25_HG0_DEPS_202409</v>
      </c>
      <c r="C49">
        <f>IF(B49=B48,C48+1,_xlfn.XLOOKUP(B49,'Exp CC Paste'!$X$2:$X$21,'Exp CC Paste'!$Y$2:$Y$21))</f>
        <v>2032</v>
      </c>
      <c r="D49" s="18" t="s">
        <v>4</v>
      </c>
      <c r="E49" s="18" t="s">
        <v>4</v>
      </c>
      <c r="F49" s="18" t="s">
        <v>4</v>
      </c>
      <c r="G49" s="18" t="s">
        <v>4</v>
      </c>
      <c r="H49" s="18" t="s">
        <v>4</v>
      </c>
      <c r="I49" s="18" t="s">
        <v>4</v>
      </c>
      <c r="J49" s="18" t="s">
        <v>4</v>
      </c>
      <c r="K49" s="18" t="s">
        <v>4</v>
      </c>
      <c r="L49" s="18" t="s">
        <v>4</v>
      </c>
      <c r="M49" s="18" t="s">
        <v>4</v>
      </c>
      <c r="N49" s="18" t="s">
        <v>4</v>
      </c>
      <c r="O49" s="18" t="s">
        <v>4</v>
      </c>
      <c r="Q49" t="str">
        <f t="shared" si="1"/>
        <v>Generic Fuel</v>
      </c>
      <c r="R49" t="str">
        <f t="shared" si="2"/>
        <v>Gas</v>
      </c>
      <c r="S49" t="str">
        <f>IF(ISNA($C49),NA(),Input!$H$9)</f>
        <v>B2025 IRP</v>
      </c>
      <c r="T49" t="str">
        <f t="shared" si="3"/>
        <v>NewCC</v>
      </c>
    </row>
    <row r="50" spans="1:20" x14ac:dyDescent="0.25">
      <c r="A50" t="str">
        <f t="shared" si="0"/>
        <v>New_CC_Generic_Fuel_B25_HG0_DEPS_202409</v>
      </c>
      <c r="B50" t="str" cm="1">
        <f t="array" ref="B50">IF(C49=_xlfn.XLOOKUP(B49,'Exp CC Paste'!$X$2:$X$21,'Exp CC Paste'!$Z$2:$Z$21),INDEX('Exp CC Paste'!$X$2:$X$21,MATCH('mn Table New CC'!B49,'Exp CC Paste'!$X$2:$X$21,0)+1),'mn Table New CC'!B49)</f>
        <v>B25_HG0_DEPS_202409</v>
      </c>
      <c r="C50">
        <f>IF(B50=B49,C49+1,_xlfn.XLOOKUP(B50,'Exp CC Paste'!$X$2:$X$21,'Exp CC Paste'!$Y$2:$Y$21))</f>
        <v>2033</v>
      </c>
      <c r="D50" s="18" t="s">
        <v>4</v>
      </c>
      <c r="E50" s="18" t="s">
        <v>4</v>
      </c>
      <c r="F50" s="18" t="s">
        <v>4</v>
      </c>
      <c r="G50" s="18" t="s">
        <v>4</v>
      </c>
      <c r="H50" s="18" t="s">
        <v>4</v>
      </c>
      <c r="I50" s="18" t="s">
        <v>4</v>
      </c>
      <c r="J50" s="18" t="s">
        <v>4</v>
      </c>
      <c r="K50" s="18" t="s">
        <v>4</v>
      </c>
      <c r="L50" s="18" t="s">
        <v>4</v>
      </c>
      <c r="M50" s="18" t="s">
        <v>4</v>
      </c>
      <c r="N50" s="18" t="s">
        <v>4</v>
      </c>
      <c r="O50" s="18" t="s">
        <v>4</v>
      </c>
      <c r="Q50" t="str">
        <f t="shared" si="1"/>
        <v>Generic Fuel</v>
      </c>
      <c r="R50" t="str">
        <f t="shared" si="2"/>
        <v>Gas</v>
      </c>
      <c r="S50" t="str">
        <f>IF(ISNA($C50),NA(),Input!$H$9)</f>
        <v>B2025 IRP</v>
      </c>
      <c r="T50" t="str">
        <f t="shared" si="3"/>
        <v>NewCC</v>
      </c>
    </row>
    <row r="51" spans="1:20" x14ac:dyDescent="0.25">
      <c r="A51" t="str">
        <f t="shared" si="0"/>
        <v>New_CC_Generic_Fuel_B25_HG0_DEPS_202409</v>
      </c>
      <c r="B51" t="str" cm="1">
        <f t="array" ref="B51">IF(C50=_xlfn.XLOOKUP(B50,'Exp CC Paste'!$X$2:$X$21,'Exp CC Paste'!$Z$2:$Z$21),INDEX('Exp CC Paste'!$X$2:$X$21,MATCH('mn Table New CC'!B50,'Exp CC Paste'!$X$2:$X$21,0)+1),'mn Table New CC'!B50)</f>
        <v>B25_HG0_DEPS_202409</v>
      </c>
      <c r="C51">
        <f>IF(B51=B50,C50+1,_xlfn.XLOOKUP(B51,'Exp CC Paste'!$X$2:$X$21,'Exp CC Paste'!$Y$2:$Y$21))</f>
        <v>2034</v>
      </c>
      <c r="D51" s="18" t="s">
        <v>4</v>
      </c>
      <c r="E51" s="18" t="s">
        <v>4</v>
      </c>
      <c r="F51" s="18" t="s">
        <v>4</v>
      </c>
      <c r="G51" s="18" t="s">
        <v>4</v>
      </c>
      <c r="H51" s="18" t="s">
        <v>4</v>
      </c>
      <c r="I51" s="18" t="s">
        <v>4</v>
      </c>
      <c r="J51" s="18" t="s">
        <v>4</v>
      </c>
      <c r="K51" s="18" t="s">
        <v>4</v>
      </c>
      <c r="L51" s="18" t="s">
        <v>4</v>
      </c>
      <c r="M51" s="18" t="s">
        <v>4</v>
      </c>
      <c r="N51" s="18" t="s">
        <v>4</v>
      </c>
      <c r="O51" s="18" t="s">
        <v>4</v>
      </c>
      <c r="Q51" t="str">
        <f t="shared" si="1"/>
        <v>Generic Fuel</v>
      </c>
      <c r="R51" t="str">
        <f t="shared" si="2"/>
        <v>Gas</v>
      </c>
      <c r="S51" t="str">
        <f>IF(ISNA($C51),NA(),Input!$H$9)</f>
        <v>B2025 IRP</v>
      </c>
      <c r="T51" t="str">
        <f t="shared" si="3"/>
        <v>NewCC</v>
      </c>
    </row>
    <row r="52" spans="1:20" x14ac:dyDescent="0.25">
      <c r="A52" t="str">
        <f t="shared" si="0"/>
        <v>New_CC_Generic_Fuel_B25_HG0_DEPS_202409</v>
      </c>
      <c r="B52" t="str" cm="1">
        <f t="array" ref="B52">IF(C51=_xlfn.XLOOKUP(B51,'Exp CC Paste'!$X$2:$X$21,'Exp CC Paste'!$Z$2:$Z$21),INDEX('Exp CC Paste'!$X$2:$X$21,MATCH('mn Table New CC'!B51,'Exp CC Paste'!$X$2:$X$21,0)+1),'mn Table New CC'!B51)</f>
        <v>B25_HG0_DEPS_202409</v>
      </c>
      <c r="C52">
        <f>IF(B52=B51,C51+1,_xlfn.XLOOKUP(B52,'Exp CC Paste'!$X$2:$X$21,'Exp CC Paste'!$Y$2:$Y$21))</f>
        <v>2035</v>
      </c>
      <c r="D52" s="18" t="s">
        <v>4</v>
      </c>
      <c r="E52" s="18" t="s">
        <v>4</v>
      </c>
      <c r="F52" s="18" t="s">
        <v>4</v>
      </c>
      <c r="G52" s="18" t="s">
        <v>4</v>
      </c>
      <c r="H52" s="18" t="s">
        <v>4</v>
      </c>
      <c r="I52" s="18" t="s">
        <v>4</v>
      </c>
      <c r="J52" s="18" t="s">
        <v>4</v>
      </c>
      <c r="K52" s="18" t="s">
        <v>4</v>
      </c>
      <c r="L52" s="18" t="s">
        <v>4</v>
      </c>
      <c r="M52" s="18" t="s">
        <v>4</v>
      </c>
      <c r="N52" s="18" t="s">
        <v>4</v>
      </c>
      <c r="O52" s="18" t="s">
        <v>4</v>
      </c>
      <c r="Q52" t="str">
        <f t="shared" si="1"/>
        <v>Generic Fuel</v>
      </c>
      <c r="R52" t="str">
        <f t="shared" si="2"/>
        <v>Gas</v>
      </c>
      <c r="S52" t="str">
        <f>IF(ISNA($C52),NA(),Input!$H$9)</f>
        <v>B2025 IRP</v>
      </c>
      <c r="T52" t="str">
        <f t="shared" si="3"/>
        <v>NewCC</v>
      </c>
    </row>
    <row r="53" spans="1:20" x14ac:dyDescent="0.25">
      <c r="A53" t="str">
        <f t="shared" si="0"/>
        <v>New_CC_Generic_Fuel_B25_HG0_DEPS_202409</v>
      </c>
      <c r="B53" t="str" cm="1">
        <f t="array" ref="B53">IF(C52=_xlfn.XLOOKUP(B52,'Exp CC Paste'!$X$2:$X$21,'Exp CC Paste'!$Z$2:$Z$21),INDEX('Exp CC Paste'!$X$2:$X$21,MATCH('mn Table New CC'!B52,'Exp CC Paste'!$X$2:$X$21,0)+1),'mn Table New CC'!B52)</f>
        <v>B25_HG0_DEPS_202409</v>
      </c>
      <c r="C53">
        <f>IF(B53=B52,C52+1,_xlfn.XLOOKUP(B53,'Exp CC Paste'!$X$2:$X$21,'Exp CC Paste'!$Y$2:$Y$21))</f>
        <v>2036</v>
      </c>
      <c r="D53" s="18" t="s">
        <v>4</v>
      </c>
      <c r="E53" s="18" t="s">
        <v>4</v>
      </c>
      <c r="F53" s="18" t="s">
        <v>4</v>
      </c>
      <c r="G53" s="18" t="s">
        <v>4</v>
      </c>
      <c r="H53" s="18" t="s">
        <v>4</v>
      </c>
      <c r="I53" s="18" t="s">
        <v>4</v>
      </c>
      <c r="J53" s="18" t="s">
        <v>4</v>
      </c>
      <c r="K53" s="18" t="s">
        <v>4</v>
      </c>
      <c r="L53" s="18" t="s">
        <v>4</v>
      </c>
      <c r="M53" s="18" t="s">
        <v>4</v>
      </c>
      <c r="N53" s="18" t="s">
        <v>4</v>
      </c>
      <c r="O53" s="18" t="s">
        <v>4</v>
      </c>
      <c r="Q53" t="str">
        <f t="shared" si="1"/>
        <v>Generic Fuel</v>
      </c>
      <c r="R53" t="str">
        <f t="shared" si="2"/>
        <v>Gas</v>
      </c>
      <c r="S53" t="str">
        <f>IF(ISNA($C53),NA(),Input!$H$9)</f>
        <v>B2025 IRP</v>
      </c>
      <c r="T53" t="str">
        <f t="shared" si="3"/>
        <v>NewCC</v>
      </c>
    </row>
    <row r="54" spans="1:20" x14ac:dyDescent="0.25">
      <c r="A54" t="str">
        <f t="shared" si="0"/>
        <v>New_CC_Generic_Fuel_B25_HG0_DEPS_202409</v>
      </c>
      <c r="B54" t="str" cm="1">
        <f t="array" ref="B54">IF(C53=_xlfn.XLOOKUP(B53,'Exp CC Paste'!$X$2:$X$21,'Exp CC Paste'!$Z$2:$Z$21),INDEX('Exp CC Paste'!$X$2:$X$21,MATCH('mn Table New CC'!B53,'Exp CC Paste'!$X$2:$X$21,0)+1),'mn Table New CC'!B53)</f>
        <v>B25_HG0_DEPS_202409</v>
      </c>
      <c r="C54">
        <f>IF(B54=B53,C53+1,_xlfn.XLOOKUP(B54,'Exp CC Paste'!$X$2:$X$21,'Exp CC Paste'!$Y$2:$Y$21))</f>
        <v>2037</v>
      </c>
      <c r="D54" s="18" t="s">
        <v>4</v>
      </c>
      <c r="E54" s="18" t="s">
        <v>4</v>
      </c>
      <c r="F54" s="18" t="s">
        <v>4</v>
      </c>
      <c r="G54" s="18" t="s">
        <v>4</v>
      </c>
      <c r="H54" s="18" t="s">
        <v>4</v>
      </c>
      <c r="I54" s="18" t="s">
        <v>4</v>
      </c>
      <c r="J54" s="18" t="s">
        <v>4</v>
      </c>
      <c r="K54" s="18" t="s">
        <v>4</v>
      </c>
      <c r="L54" s="18" t="s">
        <v>4</v>
      </c>
      <c r="M54" s="18" t="s">
        <v>4</v>
      </c>
      <c r="N54" s="18" t="s">
        <v>4</v>
      </c>
      <c r="O54" s="18" t="s">
        <v>4</v>
      </c>
      <c r="Q54" t="str">
        <f t="shared" si="1"/>
        <v>Generic Fuel</v>
      </c>
      <c r="R54" t="str">
        <f t="shared" si="2"/>
        <v>Gas</v>
      </c>
      <c r="S54" t="str">
        <f>IF(ISNA($C54),NA(),Input!$H$9)</f>
        <v>B2025 IRP</v>
      </c>
      <c r="T54" t="str">
        <f t="shared" si="3"/>
        <v>NewCC</v>
      </c>
    </row>
    <row r="55" spans="1:20" x14ac:dyDescent="0.25">
      <c r="A55" t="str">
        <f t="shared" si="0"/>
        <v>New_CC_Generic_Fuel_B25_HG0_DEPS_202409</v>
      </c>
      <c r="B55" t="str" cm="1">
        <f t="array" ref="B55">IF(C54=_xlfn.XLOOKUP(B54,'Exp CC Paste'!$X$2:$X$21,'Exp CC Paste'!$Z$2:$Z$21),INDEX('Exp CC Paste'!$X$2:$X$21,MATCH('mn Table New CC'!B54,'Exp CC Paste'!$X$2:$X$21,0)+1),'mn Table New CC'!B54)</f>
        <v>B25_HG0_DEPS_202409</v>
      </c>
      <c r="C55">
        <f>IF(B55=B54,C54+1,_xlfn.XLOOKUP(B55,'Exp CC Paste'!$X$2:$X$21,'Exp CC Paste'!$Y$2:$Y$21))</f>
        <v>2038</v>
      </c>
      <c r="D55" s="18" t="s">
        <v>4</v>
      </c>
      <c r="E55" s="18" t="s">
        <v>4</v>
      </c>
      <c r="F55" s="18" t="s">
        <v>4</v>
      </c>
      <c r="G55" s="18" t="s">
        <v>4</v>
      </c>
      <c r="H55" s="18" t="s">
        <v>4</v>
      </c>
      <c r="I55" s="18" t="s">
        <v>4</v>
      </c>
      <c r="J55" s="18" t="s">
        <v>4</v>
      </c>
      <c r="K55" s="18" t="s">
        <v>4</v>
      </c>
      <c r="L55" s="18" t="s">
        <v>4</v>
      </c>
      <c r="M55" s="18" t="s">
        <v>4</v>
      </c>
      <c r="N55" s="18" t="s">
        <v>4</v>
      </c>
      <c r="O55" s="18" t="s">
        <v>4</v>
      </c>
      <c r="Q55" t="str">
        <f t="shared" si="1"/>
        <v>Generic Fuel</v>
      </c>
      <c r="R55" t="str">
        <f t="shared" si="2"/>
        <v>Gas</v>
      </c>
      <c r="S55" t="str">
        <f>IF(ISNA($C55),NA(),Input!$H$9)</f>
        <v>B2025 IRP</v>
      </c>
      <c r="T55" t="str">
        <f t="shared" si="3"/>
        <v>NewCC</v>
      </c>
    </row>
    <row r="56" spans="1:20" x14ac:dyDescent="0.25">
      <c r="A56" t="str">
        <f t="shared" si="0"/>
        <v>New_CC_Generic_Fuel_B25_HG0_DEPS_202409</v>
      </c>
      <c r="B56" t="str" cm="1">
        <f t="array" ref="B56">IF(C55=_xlfn.XLOOKUP(B55,'Exp CC Paste'!$X$2:$X$21,'Exp CC Paste'!$Z$2:$Z$21),INDEX('Exp CC Paste'!$X$2:$X$21,MATCH('mn Table New CC'!B55,'Exp CC Paste'!$X$2:$X$21,0)+1),'mn Table New CC'!B55)</f>
        <v>B25_HG0_DEPS_202409</v>
      </c>
      <c r="C56">
        <f>IF(B56=B55,C55+1,_xlfn.XLOOKUP(B56,'Exp CC Paste'!$X$2:$X$21,'Exp CC Paste'!$Y$2:$Y$21))</f>
        <v>2039</v>
      </c>
      <c r="D56" s="18" t="s">
        <v>4</v>
      </c>
      <c r="E56" s="18" t="s">
        <v>4</v>
      </c>
      <c r="F56" s="18" t="s">
        <v>4</v>
      </c>
      <c r="G56" s="18" t="s">
        <v>4</v>
      </c>
      <c r="H56" s="18" t="s">
        <v>4</v>
      </c>
      <c r="I56" s="18" t="s">
        <v>4</v>
      </c>
      <c r="J56" s="18" t="s">
        <v>4</v>
      </c>
      <c r="K56" s="18" t="s">
        <v>4</v>
      </c>
      <c r="L56" s="18" t="s">
        <v>4</v>
      </c>
      <c r="M56" s="18" t="s">
        <v>4</v>
      </c>
      <c r="N56" s="18" t="s">
        <v>4</v>
      </c>
      <c r="O56" s="18" t="s">
        <v>4</v>
      </c>
      <c r="Q56" t="str">
        <f t="shared" si="1"/>
        <v>Generic Fuel</v>
      </c>
      <c r="R56" t="str">
        <f t="shared" si="2"/>
        <v>Gas</v>
      </c>
      <c r="S56" t="str">
        <f>IF(ISNA($C56),NA(),Input!$H$9)</f>
        <v>B2025 IRP</v>
      </c>
      <c r="T56" t="str">
        <f t="shared" si="3"/>
        <v>NewCC</v>
      </c>
    </row>
    <row r="57" spans="1:20" x14ac:dyDescent="0.25">
      <c r="A57" t="str">
        <f t="shared" si="0"/>
        <v>New_CC_Generic_Fuel_B25_HG0_DEPS_202409</v>
      </c>
      <c r="B57" t="str" cm="1">
        <f t="array" ref="B57">IF(C56=_xlfn.XLOOKUP(B56,'Exp CC Paste'!$X$2:$X$21,'Exp CC Paste'!$Z$2:$Z$21),INDEX('Exp CC Paste'!$X$2:$X$21,MATCH('mn Table New CC'!B56,'Exp CC Paste'!$X$2:$X$21,0)+1),'mn Table New CC'!B56)</f>
        <v>B25_HG0_DEPS_202409</v>
      </c>
      <c r="C57">
        <f>IF(B57=B56,C56+1,_xlfn.XLOOKUP(B57,'Exp CC Paste'!$X$2:$X$21,'Exp CC Paste'!$Y$2:$Y$21))</f>
        <v>2040</v>
      </c>
      <c r="D57" s="18" t="s">
        <v>4</v>
      </c>
      <c r="E57" s="18" t="s">
        <v>4</v>
      </c>
      <c r="F57" s="18" t="s">
        <v>4</v>
      </c>
      <c r="G57" s="18" t="s">
        <v>4</v>
      </c>
      <c r="H57" s="18" t="s">
        <v>4</v>
      </c>
      <c r="I57" s="18" t="s">
        <v>4</v>
      </c>
      <c r="J57" s="18" t="s">
        <v>4</v>
      </c>
      <c r="K57" s="18" t="s">
        <v>4</v>
      </c>
      <c r="L57" s="18" t="s">
        <v>4</v>
      </c>
      <c r="M57" s="18" t="s">
        <v>4</v>
      </c>
      <c r="N57" s="18" t="s">
        <v>4</v>
      </c>
      <c r="O57" s="18" t="s">
        <v>4</v>
      </c>
      <c r="Q57" t="str">
        <f t="shared" si="1"/>
        <v>Generic Fuel</v>
      </c>
      <c r="R57" t="str">
        <f t="shared" si="2"/>
        <v>Gas</v>
      </c>
      <c r="S57" t="str">
        <f>IF(ISNA($C57),NA(),Input!$H$9)</f>
        <v>B2025 IRP</v>
      </c>
      <c r="T57" t="str">
        <f t="shared" si="3"/>
        <v>NewCC</v>
      </c>
    </row>
    <row r="58" spans="1:20" x14ac:dyDescent="0.25">
      <c r="A58" t="str">
        <f t="shared" si="0"/>
        <v>New_CC_Generic_Fuel_B25_HG0_DEPS_202409</v>
      </c>
      <c r="B58" t="str" cm="1">
        <f t="array" ref="B58">IF(C57=_xlfn.XLOOKUP(B57,'Exp CC Paste'!$X$2:$X$21,'Exp CC Paste'!$Z$2:$Z$21),INDEX('Exp CC Paste'!$X$2:$X$21,MATCH('mn Table New CC'!B57,'Exp CC Paste'!$X$2:$X$21,0)+1),'mn Table New CC'!B57)</f>
        <v>B25_HG0_DEPS_202409</v>
      </c>
      <c r="C58">
        <f>IF(B58=B57,C57+1,_xlfn.XLOOKUP(B58,'Exp CC Paste'!$X$2:$X$21,'Exp CC Paste'!$Y$2:$Y$21))</f>
        <v>2041</v>
      </c>
      <c r="D58" s="18" t="s">
        <v>4</v>
      </c>
      <c r="E58" s="18" t="s">
        <v>4</v>
      </c>
      <c r="F58" s="18" t="s">
        <v>4</v>
      </c>
      <c r="G58" s="18" t="s">
        <v>4</v>
      </c>
      <c r="H58" s="18" t="s">
        <v>4</v>
      </c>
      <c r="I58" s="18" t="s">
        <v>4</v>
      </c>
      <c r="J58" s="18" t="s">
        <v>4</v>
      </c>
      <c r="K58" s="18" t="s">
        <v>4</v>
      </c>
      <c r="L58" s="18" t="s">
        <v>4</v>
      </c>
      <c r="M58" s="18" t="s">
        <v>4</v>
      </c>
      <c r="N58" s="18" t="s">
        <v>4</v>
      </c>
      <c r="O58" s="18" t="s">
        <v>4</v>
      </c>
      <c r="Q58" t="str">
        <f t="shared" si="1"/>
        <v>Generic Fuel</v>
      </c>
      <c r="R58" t="str">
        <f t="shared" si="2"/>
        <v>Gas</v>
      </c>
      <c r="S58" t="str">
        <f>IF(ISNA($C58),NA(),Input!$H$9)</f>
        <v>B2025 IRP</v>
      </c>
      <c r="T58" t="str">
        <f t="shared" si="3"/>
        <v>NewCC</v>
      </c>
    </row>
    <row r="59" spans="1:20" x14ac:dyDescent="0.25">
      <c r="A59" t="str">
        <f t="shared" si="0"/>
        <v>New_CC_Generic_Fuel_B25_HG0_DEPS_202409</v>
      </c>
      <c r="B59" t="str" cm="1">
        <f t="array" ref="B59">IF(C58=_xlfn.XLOOKUP(B58,'Exp CC Paste'!$X$2:$X$21,'Exp CC Paste'!$Z$2:$Z$21),INDEX('Exp CC Paste'!$X$2:$X$21,MATCH('mn Table New CC'!B58,'Exp CC Paste'!$X$2:$X$21,0)+1),'mn Table New CC'!B58)</f>
        <v>B25_HG0_DEPS_202409</v>
      </c>
      <c r="C59">
        <f>IF(B59=B58,C58+1,_xlfn.XLOOKUP(B59,'Exp CC Paste'!$X$2:$X$21,'Exp CC Paste'!$Y$2:$Y$21))</f>
        <v>2042</v>
      </c>
      <c r="D59" s="18" t="s">
        <v>4</v>
      </c>
      <c r="E59" s="18" t="s">
        <v>4</v>
      </c>
      <c r="F59" s="18" t="s">
        <v>4</v>
      </c>
      <c r="G59" s="18" t="s">
        <v>4</v>
      </c>
      <c r="H59" s="18" t="s">
        <v>4</v>
      </c>
      <c r="I59" s="18" t="s">
        <v>4</v>
      </c>
      <c r="J59" s="18" t="s">
        <v>4</v>
      </c>
      <c r="K59" s="18" t="s">
        <v>4</v>
      </c>
      <c r="L59" s="18" t="s">
        <v>4</v>
      </c>
      <c r="M59" s="18" t="s">
        <v>4</v>
      </c>
      <c r="N59" s="18" t="s">
        <v>4</v>
      </c>
      <c r="O59" s="18" t="s">
        <v>4</v>
      </c>
      <c r="Q59" t="str">
        <f t="shared" si="1"/>
        <v>Generic Fuel</v>
      </c>
      <c r="R59" t="str">
        <f t="shared" si="2"/>
        <v>Gas</v>
      </c>
      <c r="S59" t="str">
        <f>IF(ISNA($C59),NA(),Input!$H$9)</f>
        <v>B2025 IRP</v>
      </c>
      <c r="T59" t="str">
        <f t="shared" si="3"/>
        <v>NewCC</v>
      </c>
    </row>
    <row r="60" spans="1:20" x14ac:dyDescent="0.25">
      <c r="A60" t="str">
        <f t="shared" si="0"/>
        <v>New_CC_Generic_Fuel_B25_HG0_DEPS_202409</v>
      </c>
      <c r="B60" t="str" cm="1">
        <f t="array" ref="B60">IF(C59=_xlfn.XLOOKUP(B59,'Exp CC Paste'!$X$2:$X$21,'Exp CC Paste'!$Z$2:$Z$21),INDEX('Exp CC Paste'!$X$2:$X$21,MATCH('mn Table New CC'!B59,'Exp CC Paste'!$X$2:$X$21,0)+1),'mn Table New CC'!B59)</f>
        <v>B25_HG0_DEPS_202409</v>
      </c>
      <c r="C60">
        <f>IF(B60=B59,C59+1,_xlfn.XLOOKUP(B60,'Exp CC Paste'!$X$2:$X$21,'Exp CC Paste'!$Y$2:$Y$21))</f>
        <v>2043</v>
      </c>
      <c r="D60" s="18" t="s">
        <v>4</v>
      </c>
      <c r="E60" s="18" t="s">
        <v>4</v>
      </c>
      <c r="F60" s="18" t="s">
        <v>4</v>
      </c>
      <c r="G60" s="18" t="s">
        <v>4</v>
      </c>
      <c r="H60" s="18" t="s">
        <v>4</v>
      </c>
      <c r="I60" s="18" t="s">
        <v>4</v>
      </c>
      <c r="J60" s="18" t="s">
        <v>4</v>
      </c>
      <c r="K60" s="18" t="s">
        <v>4</v>
      </c>
      <c r="L60" s="18" t="s">
        <v>4</v>
      </c>
      <c r="M60" s="18" t="s">
        <v>4</v>
      </c>
      <c r="N60" s="18" t="s">
        <v>4</v>
      </c>
      <c r="O60" s="18" t="s">
        <v>4</v>
      </c>
      <c r="Q60" t="str">
        <f t="shared" si="1"/>
        <v>Generic Fuel</v>
      </c>
      <c r="R60" t="str">
        <f t="shared" si="2"/>
        <v>Gas</v>
      </c>
      <c r="S60" t="str">
        <f>IF(ISNA($C60),NA(),Input!$H$9)</f>
        <v>B2025 IRP</v>
      </c>
      <c r="T60" t="str">
        <f t="shared" si="3"/>
        <v>NewCC</v>
      </c>
    </row>
    <row r="61" spans="1:20" x14ac:dyDescent="0.25">
      <c r="A61" t="str">
        <f t="shared" si="0"/>
        <v>New_CC_Generic_Fuel_B25_HG0_DEPS_202409</v>
      </c>
      <c r="B61" t="str" cm="1">
        <f t="array" ref="B61">IF(C60=_xlfn.XLOOKUP(B60,'Exp CC Paste'!$X$2:$X$21,'Exp CC Paste'!$Z$2:$Z$21),INDEX('Exp CC Paste'!$X$2:$X$21,MATCH('mn Table New CC'!B60,'Exp CC Paste'!$X$2:$X$21,0)+1),'mn Table New CC'!B60)</f>
        <v>B25_HG0_DEPS_202409</v>
      </c>
      <c r="C61">
        <f>IF(B61=B60,C60+1,_xlfn.XLOOKUP(B61,'Exp CC Paste'!$X$2:$X$21,'Exp CC Paste'!$Y$2:$Y$21))</f>
        <v>2044</v>
      </c>
      <c r="D61" s="18" t="s">
        <v>4</v>
      </c>
      <c r="E61" s="18" t="s">
        <v>4</v>
      </c>
      <c r="F61" s="18" t="s">
        <v>4</v>
      </c>
      <c r="G61" s="18" t="s">
        <v>4</v>
      </c>
      <c r="H61" s="18" t="s">
        <v>4</v>
      </c>
      <c r="I61" s="18" t="s">
        <v>4</v>
      </c>
      <c r="J61" s="18" t="s">
        <v>4</v>
      </c>
      <c r="K61" s="18" t="s">
        <v>4</v>
      </c>
      <c r="L61" s="18" t="s">
        <v>4</v>
      </c>
      <c r="M61" s="18" t="s">
        <v>4</v>
      </c>
      <c r="N61" s="18" t="s">
        <v>4</v>
      </c>
      <c r="O61" s="18" t="s">
        <v>4</v>
      </c>
      <c r="Q61" t="str">
        <f t="shared" si="1"/>
        <v>Generic Fuel</v>
      </c>
      <c r="R61" t="str">
        <f t="shared" si="2"/>
        <v>Gas</v>
      </c>
      <c r="S61" t="str">
        <f>IF(ISNA($C61),NA(),Input!$H$9)</f>
        <v>B2025 IRP</v>
      </c>
      <c r="T61" t="str">
        <f t="shared" si="3"/>
        <v>NewCC</v>
      </c>
    </row>
    <row r="62" spans="1:20" x14ac:dyDescent="0.25">
      <c r="A62" t="str">
        <f t="shared" si="0"/>
        <v>New_CC_Generic_Fuel_B25_HG0_DEPS_202409</v>
      </c>
      <c r="B62" t="str" cm="1">
        <f t="array" ref="B62">IF(C61=_xlfn.XLOOKUP(B61,'Exp CC Paste'!$X$2:$X$21,'Exp CC Paste'!$Z$2:$Z$21),INDEX('Exp CC Paste'!$X$2:$X$21,MATCH('mn Table New CC'!B61,'Exp CC Paste'!$X$2:$X$21,0)+1),'mn Table New CC'!B61)</f>
        <v>B25_HG0_DEPS_202409</v>
      </c>
      <c r="C62">
        <f>IF(B62=B61,C61+1,_xlfn.XLOOKUP(B62,'Exp CC Paste'!$X$2:$X$21,'Exp CC Paste'!$Y$2:$Y$21))</f>
        <v>2045</v>
      </c>
      <c r="D62" s="18" t="s">
        <v>4</v>
      </c>
      <c r="E62" s="18" t="s">
        <v>4</v>
      </c>
      <c r="F62" s="18" t="s">
        <v>4</v>
      </c>
      <c r="G62" s="18" t="s">
        <v>4</v>
      </c>
      <c r="H62" s="18" t="s">
        <v>4</v>
      </c>
      <c r="I62" s="18" t="s">
        <v>4</v>
      </c>
      <c r="J62" s="18" t="s">
        <v>4</v>
      </c>
      <c r="K62" s="18" t="s">
        <v>4</v>
      </c>
      <c r="L62" s="18" t="s">
        <v>4</v>
      </c>
      <c r="M62" s="18" t="s">
        <v>4</v>
      </c>
      <c r="N62" s="18" t="s">
        <v>4</v>
      </c>
      <c r="O62" s="18" t="s">
        <v>4</v>
      </c>
      <c r="Q62" t="str">
        <f t="shared" si="1"/>
        <v>Generic Fuel</v>
      </c>
      <c r="R62" t="str">
        <f t="shared" si="2"/>
        <v>Gas</v>
      </c>
      <c r="S62" t="str">
        <f>IF(ISNA($C62),NA(),Input!$H$9)</f>
        <v>B2025 IRP</v>
      </c>
      <c r="T62" t="str">
        <f t="shared" si="3"/>
        <v>NewCC</v>
      </c>
    </row>
    <row r="63" spans="1:20" x14ac:dyDescent="0.25">
      <c r="A63" t="str">
        <f t="shared" si="0"/>
        <v>New_CC_Generic_Fuel_B25_HG0_DEPS_202409</v>
      </c>
      <c r="B63" t="str" cm="1">
        <f t="array" ref="B63">IF(C62=_xlfn.XLOOKUP(B62,'Exp CC Paste'!$X$2:$X$21,'Exp CC Paste'!$Z$2:$Z$21),INDEX('Exp CC Paste'!$X$2:$X$21,MATCH('mn Table New CC'!B62,'Exp CC Paste'!$X$2:$X$21,0)+1),'mn Table New CC'!B62)</f>
        <v>B25_HG0_DEPS_202409</v>
      </c>
      <c r="C63">
        <f>IF(B63=B62,C62+1,_xlfn.XLOOKUP(B63,'Exp CC Paste'!$X$2:$X$21,'Exp CC Paste'!$Y$2:$Y$21))</f>
        <v>2046</v>
      </c>
      <c r="D63" s="18" t="s">
        <v>4</v>
      </c>
      <c r="E63" s="18" t="s">
        <v>4</v>
      </c>
      <c r="F63" s="18" t="s">
        <v>4</v>
      </c>
      <c r="G63" s="18" t="s">
        <v>4</v>
      </c>
      <c r="H63" s="18" t="s">
        <v>4</v>
      </c>
      <c r="I63" s="18" t="s">
        <v>4</v>
      </c>
      <c r="J63" s="18" t="s">
        <v>4</v>
      </c>
      <c r="K63" s="18" t="s">
        <v>4</v>
      </c>
      <c r="L63" s="18" t="s">
        <v>4</v>
      </c>
      <c r="M63" s="18" t="s">
        <v>4</v>
      </c>
      <c r="N63" s="18" t="s">
        <v>4</v>
      </c>
      <c r="O63" s="18" t="s">
        <v>4</v>
      </c>
      <c r="Q63" t="str">
        <f t="shared" si="1"/>
        <v>Generic Fuel</v>
      </c>
      <c r="R63" t="str">
        <f t="shared" si="2"/>
        <v>Gas</v>
      </c>
      <c r="S63" t="str">
        <f>IF(ISNA($C63),NA(),Input!$H$9)</f>
        <v>B2025 IRP</v>
      </c>
      <c r="T63" t="str">
        <f t="shared" si="3"/>
        <v>NewCC</v>
      </c>
    </row>
    <row r="64" spans="1:20" x14ac:dyDescent="0.25">
      <c r="A64" t="str">
        <f t="shared" si="0"/>
        <v>New_CC_Generic_Fuel_B25_HG0_DEPS_202409</v>
      </c>
      <c r="B64" t="str" cm="1">
        <f t="array" ref="B64">IF(C63=_xlfn.XLOOKUP(B63,'Exp CC Paste'!$X$2:$X$21,'Exp CC Paste'!$Z$2:$Z$21),INDEX('Exp CC Paste'!$X$2:$X$21,MATCH('mn Table New CC'!B63,'Exp CC Paste'!$X$2:$X$21,0)+1),'mn Table New CC'!B63)</f>
        <v>B25_HG0_DEPS_202409</v>
      </c>
      <c r="C64">
        <f>IF(B64=B63,C63+1,_xlfn.XLOOKUP(B64,'Exp CC Paste'!$X$2:$X$21,'Exp CC Paste'!$Y$2:$Y$21))</f>
        <v>2047</v>
      </c>
      <c r="D64" s="18" t="s">
        <v>4</v>
      </c>
      <c r="E64" s="18" t="s">
        <v>4</v>
      </c>
      <c r="F64" s="18" t="s">
        <v>4</v>
      </c>
      <c r="G64" s="18" t="s">
        <v>4</v>
      </c>
      <c r="H64" s="18" t="s">
        <v>4</v>
      </c>
      <c r="I64" s="18" t="s">
        <v>4</v>
      </c>
      <c r="J64" s="18" t="s">
        <v>4</v>
      </c>
      <c r="K64" s="18" t="s">
        <v>4</v>
      </c>
      <c r="L64" s="18" t="s">
        <v>4</v>
      </c>
      <c r="M64" s="18" t="s">
        <v>4</v>
      </c>
      <c r="N64" s="18" t="s">
        <v>4</v>
      </c>
      <c r="O64" s="18" t="s">
        <v>4</v>
      </c>
      <c r="Q64" t="str">
        <f t="shared" si="1"/>
        <v>Generic Fuel</v>
      </c>
      <c r="R64" t="str">
        <f t="shared" si="2"/>
        <v>Gas</v>
      </c>
      <c r="S64" t="str">
        <f>IF(ISNA($C64),NA(),Input!$H$9)</f>
        <v>B2025 IRP</v>
      </c>
      <c r="T64" t="str">
        <f t="shared" si="3"/>
        <v>NewCC</v>
      </c>
    </row>
    <row r="65" spans="1:20" x14ac:dyDescent="0.25">
      <c r="A65" t="str">
        <f t="shared" si="0"/>
        <v>New_CC_Generic_Fuel_B25_HG0_DEPS_202409</v>
      </c>
      <c r="B65" t="str" cm="1">
        <f t="array" ref="B65">IF(C64=_xlfn.XLOOKUP(B64,'Exp CC Paste'!$X$2:$X$21,'Exp CC Paste'!$Z$2:$Z$21),INDEX('Exp CC Paste'!$X$2:$X$21,MATCH('mn Table New CC'!B64,'Exp CC Paste'!$X$2:$X$21,0)+1),'mn Table New CC'!B64)</f>
        <v>B25_HG0_DEPS_202409</v>
      </c>
      <c r="C65">
        <f>IF(B65=B64,C64+1,_xlfn.XLOOKUP(B65,'Exp CC Paste'!$X$2:$X$21,'Exp CC Paste'!$Y$2:$Y$21))</f>
        <v>2048</v>
      </c>
      <c r="D65" s="18" t="s">
        <v>4</v>
      </c>
      <c r="E65" s="18" t="s">
        <v>4</v>
      </c>
      <c r="F65" s="18" t="s">
        <v>4</v>
      </c>
      <c r="G65" s="18" t="s">
        <v>4</v>
      </c>
      <c r="H65" s="18" t="s">
        <v>4</v>
      </c>
      <c r="I65" s="18" t="s">
        <v>4</v>
      </c>
      <c r="J65" s="18" t="s">
        <v>4</v>
      </c>
      <c r="K65" s="18" t="s">
        <v>4</v>
      </c>
      <c r="L65" s="18" t="s">
        <v>4</v>
      </c>
      <c r="M65" s="18" t="s">
        <v>4</v>
      </c>
      <c r="N65" s="18" t="s">
        <v>4</v>
      </c>
      <c r="O65" s="18" t="s">
        <v>4</v>
      </c>
      <c r="Q65" t="str">
        <f t="shared" si="1"/>
        <v>Generic Fuel</v>
      </c>
      <c r="R65" t="str">
        <f t="shared" si="2"/>
        <v>Gas</v>
      </c>
      <c r="S65" t="str">
        <f>IF(ISNA($C65),NA(),Input!$H$9)</f>
        <v>B2025 IRP</v>
      </c>
      <c r="T65" t="str">
        <f t="shared" si="3"/>
        <v>NewCC</v>
      </c>
    </row>
    <row r="66" spans="1:20" x14ac:dyDescent="0.25">
      <c r="A66" t="str">
        <f t="shared" si="0"/>
        <v>New_CC_Generic_Fuel_B25_HG0_DEPS_202409</v>
      </c>
      <c r="B66" t="str" cm="1">
        <f t="array" ref="B66">IF(C65=_xlfn.XLOOKUP(B65,'Exp CC Paste'!$X$2:$X$21,'Exp CC Paste'!$Z$2:$Z$21),INDEX('Exp CC Paste'!$X$2:$X$21,MATCH('mn Table New CC'!B65,'Exp CC Paste'!$X$2:$X$21,0)+1),'mn Table New CC'!B65)</f>
        <v>B25_HG0_DEPS_202409</v>
      </c>
      <c r="C66">
        <f>IF(B66=B65,C65+1,_xlfn.XLOOKUP(B66,'Exp CC Paste'!$X$2:$X$21,'Exp CC Paste'!$Y$2:$Y$21))</f>
        <v>2049</v>
      </c>
      <c r="D66" s="18" t="s">
        <v>4</v>
      </c>
      <c r="E66" s="18" t="s">
        <v>4</v>
      </c>
      <c r="F66" s="18" t="s">
        <v>4</v>
      </c>
      <c r="G66" s="18" t="s">
        <v>4</v>
      </c>
      <c r="H66" s="18" t="s">
        <v>4</v>
      </c>
      <c r="I66" s="18" t="s">
        <v>4</v>
      </c>
      <c r="J66" s="18" t="s">
        <v>4</v>
      </c>
      <c r="K66" s="18" t="s">
        <v>4</v>
      </c>
      <c r="L66" s="18" t="s">
        <v>4</v>
      </c>
      <c r="M66" s="18" t="s">
        <v>4</v>
      </c>
      <c r="N66" s="18" t="s">
        <v>4</v>
      </c>
      <c r="O66" s="18" t="s">
        <v>4</v>
      </c>
      <c r="Q66" t="str">
        <f t="shared" si="1"/>
        <v>Generic Fuel</v>
      </c>
      <c r="R66" t="str">
        <f t="shared" si="2"/>
        <v>Gas</v>
      </c>
      <c r="S66" t="str">
        <f>IF(ISNA($C66),NA(),Input!$H$9)</f>
        <v>B2025 IRP</v>
      </c>
      <c r="T66" t="str">
        <f t="shared" si="3"/>
        <v>NewCC</v>
      </c>
    </row>
    <row r="67" spans="1:20" x14ac:dyDescent="0.25">
      <c r="A67" t="str">
        <f t="shared" ref="A67:A118" si="4">IF(ISNA(C67),NA(),CONCATENATE("New_CC_Generic_Fuel_"&amp;B67))</f>
        <v>New_CC_Generic_Fuel_B25_HG0_DEPS_202409</v>
      </c>
      <c r="B67" t="str" cm="1">
        <f t="array" ref="B67">IF(C66=_xlfn.XLOOKUP(B66,'Exp CC Paste'!$X$2:$X$21,'Exp CC Paste'!$Z$2:$Z$21),INDEX('Exp CC Paste'!$X$2:$X$21,MATCH('mn Table New CC'!B66,'Exp CC Paste'!$X$2:$X$21,0)+1),'mn Table New CC'!B66)</f>
        <v>B25_HG0_DEPS_202409</v>
      </c>
      <c r="C67">
        <f>IF(B67=B66,C66+1,_xlfn.XLOOKUP(B67,'Exp CC Paste'!$X$2:$X$21,'Exp CC Paste'!$Y$2:$Y$21))</f>
        <v>2050</v>
      </c>
      <c r="D67" s="18" t="s">
        <v>4</v>
      </c>
      <c r="E67" s="18" t="s">
        <v>4</v>
      </c>
      <c r="F67" s="18" t="s">
        <v>4</v>
      </c>
      <c r="G67" s="18" t="s">
        <v>4</v>
      </c>
      <c r="H67" s="18" t="s">
        <v>4</v>
      </c>
      <c r="I67" s="18" t="s">
        <v>4</v>
      </c>
      <c r="J67" s="18" t="s">
        <v>4</v>
      </c>
      <c r="K67" s="18" t="s">
        <v>4</v>
      </c>
      <c r="L67" s="18" t="s">
        <v>4</v>
      </c>
      <c r="M67" s="18" t="s">
        <v>4</v>
      </c>
      <c r="N67" s="18" t="s">
        <v>4</v>
      </c>
      <c r="O67" s="18" t="s">
        <v>4</v>
      </c>
      <c r="Q67" t="str">
        <f t="shared" ref="Q67:Q118" si="5">IF(ISNA($C67),NA(),"Generic Fuel")</f>
        <v>Generic Fuel</v>
      </c>
      <c r="R67" t="str">
        <f t="shared" ref="R67:R118" si="6">IF(ISNA($C67),NA(),"Gas")</f>
        <v>Gas</v>
      </c>
      <c r="S67" t="str">
        <f>IF(ISNA($C67),NA(),Input!$H$9)</f>
        <v>B2025 IRP</v>
      </c>
      <c r="T67" t="str">
        <f t="shared" ref="T67:T118" si="7">IF(ISNA($C67),NA(),"NewCC")</f>
        <v>NewCC</v>
      </c>
    </row>
    <row r="68" spans="1:20" x14ac:dyDescent="0.25">
      <c r="A68" t="str">
        <f t="shared" si="4"/>
        <v>New_CC_Generic_Fuel_B25_HG0_DEPS_202409</v>
      </c>
      <c r="B68" t="str" cm="1">
        <f t="array" ref="B68">IF(C67=_xlfn.XLOOKUP(B67,'Exp CC Paste'!$X$2:$X$21,'Exp CC Paste'!$Z$2:$Z$21),INDEX('Exp CC Paste'!$X$2:$X$21,MATCH('mn Table New CC'!B67,'Exp CC Paste'!$X$2:$X$21,0)+1),'mn Table New CC'!B67)</f>
        <v>B25_HG0_DEPS_202409</v>
      </c>
      <c r="C68">
        <f>IF(B68=B67,C67+1,_xlfn.XLOOKUP(B68,'Exp CC Paste'!$X$2:$X$21,'Exp CC Paste'!$Y$2:$Y$21))</f>
        <v>2051</v>
      </c>
      <c r="D68" s="18" t="s">
        <v>4</v>
      </c>
      <c r="E68" s="18" t="s">
        <v>4</v>
      </c>
      <c r="F68" s="18" t="s">
        <v>4</v>
      </c>
      <c r="G68" s="18" t="s">
        <v>4</v>
      </c>
      <c r="H68" s="18" t="s">
        <v>4</v>
      </c>
      <c r="I68" s="18" t="s">
        <v>4</v>
      </c>
      <c r="J68" s="18" t="s">
        <v>4</v>
      </c>
      <c r="K68" s="18" t="s">
        <v>4</v>
      </c>
      <c r="L68" s="18" t="s">
        <v>4</v>
      </c>
      <c r="M68" s="18" t="s">
        <v>4</v>
      </c>
      <c r="N68" s="18" t="s">
        <v>4</v>
      </c>
      <c r="O68" s="18" t="s">
        <v>4</v>
      </c>
      <c r="Q68" t="str">
        <f t="shared" si="5"/>
        <v>Generic Fuel</v>
      </c>
      <c r="R68" t="str">
        <f t="shared" si="6"/>
        <v>Gas</v>
      </c>
      <c r="S68" t="str">
        <f>IF(ISNA($C68),NA(),Input!$H$9)</f>
        <v>B2025 IRP</v>
      </c>
      <c r="T68" t="str">
        <f t="shared" si="7"/>
        <v>NewCC</v>
      </c>
    </row>
    <row r="69" spans="1:20" x14ac:dyDescent="0.25">
      <c r="A69" t="str">
        <f t="shared" si="4"/>
        <v>New_CC_Generic_Fuel_B25_HG0_DEPS_202409</v>
      </c>
      <c r="B69" t="str" cm="1">
        <f t="array" ref="B69">IF(C68=_xlfn.XLOOKUP(B68,'Exp CC Paste'!$X$2:$X$21,'Exp CC Paste'!$Z$2:$Z$21),INDEX('Exp CC Paste'!$X$2:$X$21,MATCH('mn Table New CC'!B68,'Exp CC Paste'!$X$2:$X$21,0)+1),'mn Table New CC'!B68)</f>
        <v>B25_HG0_DEPS_202409</v>
      </c>
      <c r="C69">
        <f>IF(B69=B68,C68+1,_xlfn.XLOOKUP(B69,'Exp CC Paste'!$X$2:$X$21,'Exp CC Paste'!$Y$2:$Y$21))</f>
        <v>2052</v>
      </c>
      <c r="D69" s="18" t="s">
        <v>4</v>
      </c>
      <c r="E69" s="18" t="s">
        <v>4</v>
      </c>
      <c r="F69" s="18" t="s">
        <v>4</v>
      </c>
      <c r="G69" s="18" t="s">
        <v>4</v>
      </c>
      <c r="H69" s="18" t="s">
        <v>4</v>
      </c>
      <c r="I69" s="18" t="s">
        <v>4</v>
      </c>
      <c r="J69" s="18" t="s">
        <v>4</v>
      </c>
      <c r="K69" s="18" t="s">
        <v>4</v>
      </c>
      <c r="L69" s="18" t="s">
        <v>4</v>
      </c>
      <c r="M69" s="18" t="s">
        <v>4</v>
      </c>
      <c r="N69" s="18" t="s">
        <v>4</v>
      </c>
      <c r="O69" s="18" t="s">
        <v>4</v>
      </c>
      <c r="Q69" t="str">
        <f t="shared" si="5"/>
        <v>Generic Fuel</v>
      </c>
      <c r="R69" t="str">
        <f t="shared" si="6"/>
        <v>Gas</v>
      </c>
      <c r="S69" t="str">
        <f>IF(ISNA($C69),NA(),Input!$H$9)</f>
        <v>B2025 IRP</v>
      </c>
      <c r="T69" t="str">
        <f t="shared" si="7"/>
        <v>NewCC</v>
      </c>
    </row>
    <row r="70" spans="1:20" x14ac:dyDescent="0.25">
      <c r="A70" t="str">
        <f t="shared" si="4"/>
        <v>New_CC_Generic_Fuel_B25_HG0_DEPS_202409</v>
      </c>
      <c r="B70" t="str" cm="1">
        <f t="array" ref="B70">IF(C69=_xlfn.XLOOKUP(B69,'Exp CC Paste'!$X$2:$X$21,'Exp CC Paste'!$Z$2:$Z$21),INDEX('Exp CC Paste'!$X$2:$X$21,MATCH('mn Table New CC'!B69,'Exp CC Paste'!$X$2:$X$21,0)+1),'mn Table New CC'!B69)</f>
        <v>B25_HG0_DEPS_202409</v>
      </c>
      <c r="C70">
        <f>IF(B70=B69,C69+1,_xlfn.XLOOKUP(B70,'Exp CC Paste'!$X$2:$X$21,'Exp CC Paste'!$Y$2:$Y$21))</f>
        <v>2053</v>
      </c>
      <c r="D70" s="18" t="s">
        <v>4</v>
      </c>
      <c r="E70" s="18" t="s">
        <v>4</v>
      </c>
      <c r="F70" s="18" t="s">
        <v>4</v>
      </c>
      <c r="G70" s="18" t="s">
        <v>4</v>
      </c>
      <c r="H70" s="18" t="s">
        <v>4</v>
      </c>
      <c r="I70" s="18" t="s">
        <v>4</v>
      </c>
      <c r="J70" s="18" t="s">
        <v>4</v>
      </c>
      <c r="K70" s="18" t="s">
        <v>4</v>
      </c>
      <c r="L70" s="18" t="s">
        <v>4</v>
      </c>
      <c r="M70" s="18" t="s">
        <v>4</v>
      </c>
      <c r="N70" s="18" t="s">
        <v>4</v>
      </c>
      <c r="O70" s="18" t="s">
        <v>4</v>
      </c>
      <c r="Q70" t="str">
        <f t="shared" si="5"/>
        <v>Generic Fuel</v>
      </c>
      <c r="R70" t="str">
        <f t="shared" si="6"/>
        <v>Gas</v>
      </c>
      <c r="S70" t="str">
        <f>IF(ISNA($C70),NA(),Input!$H$9)</f>
        <v>B2025 IRP</v>
      </c>
      <c r="T70" t="str">
        <f t="shared" si="7"/>
        <v>NewCC</v>
      </c>
    </row>
    <row r="71" spans="1:20" x14ac:dyDescent="0.25">
      <c r="A71" t="str">
        <f t="shared" si="4"/>
        <v>New_CC_Generic_Fuel_B25_HG0_DEPS_202409</v>
      </c>
      <c r="B71" t="str" cm="1">
        <f t="array" ref="B71">IF(C70=_xlfn.XLOOKUP(B70,'Exp CC Paste'!$X$2:$X$21,'Exp CC Paste'!$Z$2:$Z$21),INDEX('Exp CC Paste'!$X$2:$X$21,MATCH('mn Table New CC'!B70,'Exp CC Paste'!$X$2:$X$21,0)+1),'mn Table New CC'!B70)</f>
        <v>B25_HG0_DEPS_202409</v>
      </c>
      <c r="C71">
        <f>IF(B71=B70,C70+1,_xlfn.XLOOKUP(B71,'Exp CC Paste'!$X$2:$X$21,'Exp CC Paste'!$Y$2:$Y$21))</f>
        <v>2054</v>
      </c>
      <c r="D71" s="18" t="s">
        <v>4</v>
      </c>
      <c r="E71" s="18" t="s">
        <v>4</v>
      </c>
      <c r="F71" s="18" t="s">
        <v>4</v>
      </c>
      <c r="G71" s="18" t="s">
        <v>4</v>
      </c>
      <c r="H71" s="18" t="s">
        <v>4</v>
      </c>
      <c r="I71" s="18" t="s">
        <v>4</v>
      </c>
      <c r="J71" s="18" t="s">
        <v>4</v>
      </c>
      <c r="K71" s="18" t="s">
        <v>4</v>
      </c>
      <c r="L71" s="18" t="s">
        <v>4</v>
      </c>
      <c r="M71" s="18" t="s">
        <v>4</v>
      </c>
      <c r="N71" s="18" t="s">
        <v>4</v>
      </c>
      <c r="O71" s="18" t="s">
        <v>4</v>
      </c>
      <c r="Q71" t="str">
        <f t="shared" si="5"/>
        <v>Generic Fuel</v>
      </c>
      <c r="R71" t="str">
        <f t="shared" si="6"/>
        <v>Gas</v>
      </c>
      <c r="S71" t="str">
        <f>IF(ISNA($C71),NA(),Input!$H$9)</f>
        <v>B2025 IRP</v>
      </c>
      <c r="T71" t="str">
        <f t="shared" si="7"/>
        <v>NewCC</v>
      </c>
    </row>
    <row r="72" spans="1:20" x14ac:dyDescent="0.25">
      <c r="A72" t="str">
        <f t="shared" si="4"/>
        <v>New_CC_Generic_Fuel_B25_HG0_DEPS_202409</v>
      </c>
      <c r="B72" t="str" cm="1">
        <f t="array" ref="B72">IF(C71=_xlfn.XLOOKUP(B71,'Exp CC Paste'!$X$2:$X$21,'Exp CC Paste'!$Z$2:$Z$21),INDEX('Exp CC Paste'!$X$2:$X$21,MATCH('mn Table New CC'!B71,'Exp CC Paste'!$X$2:$X$21,0)+1),'mn Table New CC'!B71)</f>
        <v>B25_HG0_DEPS_202409</v>
      </c>
      <c r="C72">
        <f>IF(B72=B71,C71+1,_xlfn.XLOOKUP(B72,'Exp CC Paste'!$X$2:$X$21,'Exp CC Paste'!$Y$2:$Y$21))</f>
        <v>2055</v>
      </c>
      <c r="D72" s="18" t="s">
        <v>4</v>
      </c>
      <c r="E72" s="18" t="s">
        <v>4</v>
      </c>
      <c r="F72" s="18" t="s">
        <v>4</v>
      </c>
      <c r="G72" s="18" t="s">
        <v>4</v>
      </c>
      <c r="H72" s="18" t="s">
        <v>4</v>
      </c>
      <c r="I72" s="18" t="s">
        <v>4</v>
      </c>
      <c r="J72" s="18" t="s">
        <v>4</v>
      </c>
      <c r="K72" s="18" t="s">
        <v>4</v>
      </c>
      <c r="L72" s="18" t="s">
        <v>4</v>
      </c>
      <c r="M72" s="18" t="s">
        <v>4</v>
      </c>
      <c r="N72" s="18" t="s">
        <v>4</v>
      </c>
      <c r="O72" s="18" t="s">
        <v>4</v>
      </c>
      <c r="Q72" t="str">
        <f t="shared" si="5"/>
        <v>Generic Fuel</v>
      </c>
      <c r="R72" t="str">
        <f t="shared" si="6"/>
        <v>Gas</v>
      </c>
      <c r="S72" t="str">
        <f>IF(ISNA($C72),NA(),Input!$H$9)</f>
        <v>B2025 IRP</v>
      </c>
      <c r="T72" t="str">
        <f t="shared" si="7"/>
        <v>NewCC</v>
      </c>
    </row>
    <row r="73" spans="1:20" x14ac:dyDescent="0.25">
      <c r="A73" t="str">
        <f t="shared" si="4"/>
        <v>New_CC_Generic_Fuel_B25_HG0_DEPS_202409</v>
      </c>
      <c r="B73" t="str" cm="1">
        <f t="array" ref="B73">IF(C72=_xlfn.XLOOKUP(B72,'Exp CC Paste'!$X$2:$X$21,'Exp CC Paste'!$Z$2:$Z$21),INDEX('Exp CC Paste'!$X$2:$X$21,MATCH('mn Table New CC'!B72,'Exp CC Paste'!$X$2:$X$21,0)+1),'mn Table New CC'!B72)</f>
        <v>B25_HG0_DEPS_202409</v>
      </c>
      <c r="C73">
        <f>IF(B73=B72,C72+1,_xlfn.XLOOKUP(B73,'Exp CC Paste'!$X$2:$X$21,'Exp CC Paste'!$Y$2:$Y$21))</f>
        <v>2056</v>
      </c>
      <c r="D73" s="18" t="s">
        <v>4</v>
      </c>
      <c r="E73" s="18" t="s">
        <v>4</v>
      </c>
      <c r="F73" s="18" t="s">
        <v>4</v>
      </c>
      <c r="G73" s="18" t="s">
        <v>4</v>
      </c>
      <c r="H73" s="18" t="s">
        <v>4</v>
      </c>
      <c r="I73" s="18" t="s">
        <v>4</v>
      </c>
      <c r="J73" s="18" t="s">
        <v>4</v>
      </c>
      <c r="K73" s="18" t="s">
        <v>4</v>
      </c>
      <c r="L73" s="18" t="s">
        <v>4</v>
      </c>
      <c r="M73" s="18" t="s">
        <v>4</v>
      </c>
      <c r="N73" s="18" t="s">
        <v>4</v>
      </c>
      <c r="O73" s="18" t="s">
        <v>4</v>
      </c>
      <c r="Q73" t="str">
        <f t="shared" si="5"/>
        <v>Generic Fuel</v>
      </c>
      <c r="R73" t="str">
        <f t="shared" si="6"/>
        <v>Gas</v>
      </c>
      <c r="S73" t="str">
        <f>IF(ISNA($C73),NA(),Input!$H$9)</f>
        <v>B2025 IRP</v>
      </c>
      <c r="T73" t="str">
        <f t="shared" si="7"/>
        <v>NewCC</v>
      </c>
    </row>
    <row r="74" spans="1:20" x14ac:dyDescent="0.25">
      <c r="A74" t="str">
        <f t="shared" si="4"/>
        <v>New_CC_Generic_Fuel_B25_HG0_DEPS_202409</v>
      </c>
      <c r="B74" t="str" cm="1">
        <f t="array" ref="B74">IF(C73=_xlfn.XLOOKUP(B73,'Exp CC Paste'!$X$2:$X$21,'Exp CC Paste'!$Z$2:$Z$21),INDEX('Exp CC Paste'!$X$2:$X$21,MATCH('mn Table New CC'!B73,'Exp CC Paste'!$X$2:$X$21,0)+1),'mn Table New CC'!B73)</f>
        <v>B25_HG0_DEPS_202409</v>
      </c>
      <c r="C74">
        <f>IF(B74=B73,C73+1,_xlfn.XLOOKUP(B74,'Exp CC Paste'!$X$2:$X$21,'Exp CC Paste'!$Y$2:$Y$21))</f>
        <v>2057</v>
      </c>
      <c r="D74" s="18" t="s">
        <v>4</v>
      </c>
      <c r="E74" s="18" t="s">
        <v>4</v>
      </c>
      <c r="F74" s="18" t="s">
        <v>4</v>
      </c>
      <c r="G74" s="18" t="s">
        <v>4</v>
      </c>
      <c r="H74" s="18" t="s">
        <v>4</v>
      </c>
      <c r="I74" s="18" t="s">
        <v>4</v>
      </c>
      <c r="J74" s="18" t="s">
        <v>4</v>
      </c>
      <c r="K74" s="18" t="s">
        <v>4</v>
      </c>
      <c r="L74" s="18" t="s">
        <v>4</v>
      </c>
      <c r="M74" s="18" t="s">
        <v>4</v>
      </c>
      <c r="N74" s="18" t="s">
        <v>4</v>
      </c>
      <c r="O74" s="18" t="s">
        <v>4</v>
      </c>
      <c r="Q74" t="str">
        <f t="shared" si="5"/>
        <v>Generic Fuel</v>
      </c>
      <c r="R74" t="str">
        <f t="shared" si="6"/>
        <v>Gas</v>
      </c>
      <c r="S74" t="str">
        <f>IF(ISNA($C74),NA(),Input!$H$9)</f>
        <v>B2025 IRP</v>
      </c>
      <c r="T74" t="str">
        <f t="shared" si="7"/>
        <v>NewCC</v>
      </c>
    </row>
    <row r="75" spans="1:20" x14ac:dyDescent="0.25">
      <c r="A75" t="str">
        <f t="shared" si="4"/>
        <v>New_CC_Generic_Fuel_B25_HG0_DEPS_202409</v>
      </c>
      <c r="B75" t="str" cm="1">
        <f t="array" ref="B75">IF(C74=_xlfn.XLOOKUP(B74,'Exp CC Paste'!$X$2:$X$21,'Exp CC Paste'!$Z$2:$Z$21),INDEX('Exp CC Paste'!$X$2:$X$21,MATCH('mn Table New CC'!B74,'Exp CC Paste'!$X$2:$X$21,0)+1),'mn Table New CC'!B74)</f>
        <v>B25_HG0_DEPS_202409</v>
      </c>
      <c r="C75">
        <f>IF(B75=B74,C74+1,_xlfn.XLOOKUP(B75,'Exp CC Paste'!$X$2:$X$21,'Exp CC Paste'!$Y$2:$Y$21))</f>
        <v>2058</v>
      </c>
      <c r="D75" s="18" t="s">
        <v>4</v>
      </c>
      <c r="E75" s="18" t="s">
        <v>4</v>
      </c>
      <c r="F75" s="18" t="s">
        <v>4</v>
      </c>
      <c r="G75" s="18" t="s">
        <v>4</v>
      </c>
      <c r="H75" s="18" t="s">
        <v>4</v>
      </c>
      <c r="I75" s="18" t="s">
        <v>4</v>
      </c>
      <c r="J75" s="18" t="s">
        <v>4</v>
      </c>
      <c r="K75" s="18" t="s">
        <v>4</v>
      </c>
      <c r="L75" s="18" t="s">
        <v>4</v>
      </c>
      <c r="M75" s="18" t="s">
        <v>4</v>
      </c>
      <c r="N75" s="18" t="s">
        <v>4</v>
      </c>
      <c r="O75" s="18" t="s">
        <v>4</v>
      </c>
      <c r="Q75" t="str">
        <f t="shared" si="5"/>
        <v>Generic Fuel</v>
      </c>
      <c r="R75" t="str">
        <f t="shared" si="6"/>
        <v>Gas</v>
      </c>
      <c r="S75" t="str">
        <f>IF(ISNA($C75),NA(),Input!$H$9)</f>
        <v>B2025 IRP</v>
      </c>
      <c r="T75" t="str">
        <f t="shared" si="7"/>
        <v>NewCC</v>
      </c>
    </row>
    <row r="76" spans="1:20" x14ac:dyDescent="0.25">
      <c r="A76" t="str">
        <f t="shared" si="4"/>
        <v>New_CC_Generic_Fuel_B25_HG0_DEPS_202409</v>
      </c>
      <c r="B76" t="str" cm="1">
        <f t="array" ref="B76">IF(C75=_xlfn.XLOOKUP(B75,'Exp CC Paste'!$X$2:$X$21,'Exp CC Paste'!$Z$2:$Z$21),INDEX('Exp CC Paste'!$X$2:$X$21,MATCH('mn Table New CC'!B75,'Exp CC Paste'!$X$2:$X$21,0)+1),'mn Table New CC'!B75)</f>
        <v>B25_HG0_DEPS_202409</v>
      </c>
      <c r="C76">
        <f>IF(B76=B75,C75+1,_xlfn.XLOOKUP(B76,'Exp CC Paste'!$X$2:$X$21,'Exp CC Paste'!$Y$2:$Y$21))</f>
        <v>2059</v>
      </c>
      <c r="D76" s="18" t="s">
        <v>4</v>
      </c>
      <c r="E76" s="18" t="s">
        <v>4</v>
      </c>
      <c r="F76" s="18" t="s">
        <v>4</v>
      </c>
      <c r="G76" s="18" t="s">
        <v>4</v>
      </c>
      <c r="H76" s="18" t="s">
        <v>4</v>
      </c>
      <c r="I76" s="18" t="s">
        <v>4</v>
      </c>
      <c r="J76" s="18" t="s">
        <v>4</v>
      </c>
      <c r="K76" s="18" t="s">
        <v>4</v>
      </c>
      <c r="L76" s="18" t="s">
        <v>4</v>
      </c>
      <c r="M76" s="18" t="s">
        <v>4</v>
      </c>
      <c r="N76" s="18" t="s">
        <v>4</v>
      </c>
      <c r="O76" s="18" t="s">
        <v>4</v>
      </c>
      <c r="Q76" t="str">
        <f t="shared" si="5"/>
        <v>Generic Fuel</v>
      </c>
      <c r="R76" t="str">
        <f t="shared" si="6"/>
        <v>Gas</v>
      </c>
      <c r="S76" t="str">
        <f>IF(ISNA($C76),NA(),Input!$H$9)</f>
        <v>B2025 IRP</v>
      </c>
      <c r="T76" t="str">
        <f t="shared" si="7"/>
        <v>NewCC</v>
      </c>
    </row>
    <row r="77" spans="1:20" x14ac:dyDescent="0.25">
      <c r="A77" t="str">
        <f t="shared" si="4"/>
        <v>New_CC_Generic_Fuel_B25_HG0_DEPS_202409</v>
      </c>
      <c r="B77" t="str" cm="1">
        <f t="array" ref="B77">IF(C76=_xlfn.XLOOKUP(B76,'Exp CC Paste'!$X$2:$X$21,'Exp CC Paste'!$Z$2:$Z$21),INDEX('Exp CC Paste'!$X$2:$X$21,MATCH('mn Table New CC'!B76,'Exp CC Paste'!$X$2:$X$21,0)+1),'mn Table New CC'!B76)</f>
        <v>B25_HG0_DEPS_202409</v>
      </c>
      <c r="C77">
        <f>IF(B77=B76,C76+1,_xlfn.XLOOKUP(B77,'Exp CC Paste'!$X$2:$X$21,'Exp CC Paste'!$Y$2:$Y$21))</f>
        <v>2060</v>
      </c>
      <c r="D77" s="18" t="s">
        <v>4</v>
      </c>
      <c r="E77" s="18" t="s">
        <v>4</v>
      </c>
      <c r="F77" s="18" t="s">
        <v>4</v>
      </c>
      <c r="G77" s="18" t="s">
        <v>4</v>
      </c>
      <c r="H77" s="18" t="s">
        <v>4</v>
      </c>
      <c r="I77" s="18" t="s">
        <v>4</v>
      </c>
      <c r="J77" s="18" t="s">
        <v>4</v>
      </c>
      <c r="K77" s="18" t="s">
        <v>4</v>
      </c>
      <c r="L77" s="18" t="s">
        <v>4</v>
      </c>
      <c r="M77" s="18" t="s">
        <v>4</v>
      </c>
      <c r="N77" s="18" t="s">
        <v>4</v>
      </c>
      <c r="O77" s="18" t="s">
        <v>4</v>
      </c>
      <c r="Q77" t="str">
        <f t="shared" si="5"/>
        <v>Generic Fuel</v>
      </c>
      <c r="R77" t="str">
        <f t="shared" si="6"/>
        <v>Gas</v>
      </c>
      <c r="S77" t="str">
        <f>IF(ISNA($C77),NA(),Input!$H$9)</f>
        <v>B2025 IRP</v>
      </c>
      <c r="T77" t="str">
        <f t="shared" si="7"/>
        <v>NewCC</v>
      </c>
    </row>
    <row r="78" spans="1:20" x14ac:dyDescent="0.25">
      <c r="A78" t="str">
        <f t="shared" si="4"/>
        <v>New_CC_Generic_Fuel_B25_HG0_DEPS_202409</v>
      </c>
      <c r="B78" t="str" cm="1">
        <f t="array" ref="B78">IF(C77=_xlfn.XLOOKUP(B77,'Exp CC Paste'!$X$2:$X$21,'Exp CC Paste'!$Z$2:$Z$21),INDEX('Exp CC Paste'!$X$2:$X$21,MATCH('mn Table New CC'!B77,'Exp CC Paste'!$X$2:$X$21,0)+1),'mn Table New CC'!B77)</f>
        <v>B25_HG0_DEPS_202409</v>
      </c>
      <c r="C78">
        <f>IF(B78=B77,C77+1,_xlfn.XLOOKUP(B78,'Exp CC Paste'!$X$2:$X$21,'Exp CC Paste'!$Y$2:$Y$21))</f>
        <v>2061</v>
      </c>
      <c r="D78" s="18" t="s">
        <v>4</v>
      </c>
      <c r="E78" s="18" t="s">
        <v>4</v>
      </c>
      <c r="F78" s="18" t="s">
        <v>4</v>
      </c>
      <c r="G78" s="18" t="s">
        <v>4</v>
      </c>
      <c r="H78" s="18" t="s">
        <v>4</v>
      </c>
      <c r="I78" s="18" t="s">
        <v>4</v>
      </c>
      <c r="J78" s="18" t="s">
        <v>4</v>
      </c>
      <c r="K78" s="18" t="s">
        <v>4</v>
      </c>
      <c r="L78" s="18" t="s">
        <v>4</v>
      </c>
      <c r="M78" s="18" t="s">
        <v>4</v>
      </c>
      <c r="N78" s="18" t="s">
        <v>4</v>
      </c>
      <c r="O78" s="18" t="s">
        <v>4</v>
      </c>
      <c r="Q78" t="str">
        <f t="shared" si="5"/>
        <v>Generic Fuel</v>
      </c>
      <c r="R78" t="str">
        <f t="shared" si="6"/>
        <v>Gas</v>
      </c>
      <c r="S78" t="str">
        <f>IF(ISNA($C78),NA(),Input!$H$9)</f>
        <v>B2025 IRP</v>
      </c>
      <c r="T78" t="str">
        <f t="shared" si="7"/>
        <v>NewCC</v>
      </c>
    </row>
    <row r="79" spans="1:20" x14ac:dyDescent="0.25">
      <c r="A79" t="str">
        <f t="shared" si="4"/>
        <v>New_CC_Generic_Fuel_B25_HG0_DEPS_202409</v>
      </c>
      <c r="B79" t="str" cm="1">
        <f t="array" ref="B79">IF(C78=_xlfn.XLOOKUP(B78,'Exp CC Paste'!$X$2:$X$21,'Exp CC Paste'!$Z$2:$Z$21),INDEX('Exp CC Paste'!$X$2:$X$21,MATCH('mn Table New CC'!B78,'Exp CC Paste'!$X$2:$X$21,0)+1),'mn Table New CC'!B78)</f>
        <v>B25_HG0_DEPS_202409</v>
      </c>
      <c r="C79">
        <f>IF(B79=B78,C78+1,_xlfn.XLOOKUP(B79,'Exp CC Paste'!$X$2:$X$21,'Exp CC Paste'!$Y$2:$Y$21))</f>
        <v>2062</v>
      </c>
      <c r="D79" s="18" t="s">
        <v>4</v>
      </c>
      <c r="E79" s="18" t="s">
        <v>4</v>
      </c>
      <c r="F79" s="18" t="s">
        <v>4</v>
      </c>
      <c r="G79" s="18" t="s">
        <v>4</v>
      </c>
      <c r="H79" s="18" t="s">
        <v>4</v>
      </c>
      <c r="I79" s="18" t="s">
        <v>4</v>
      </c>
      <c r="J79" s="18" t="s">
        <v>4</v>
      </c>
      <c r="K79" s="18" t="s">
        <v>4</v>
      </c>
      <c r="L79" s="18" t="s">
        <v>4</v>
      </c>
      <c r="M79" s="18" t="s">
        <v>4</v>
      </c>
      <c r="N79" s="18" t="s">
        <v>4</v>
      </c>
      <c r="O79" s="18" t="s">
        <v>4</v>
      </c>
      <c r="Q79" t="str">
        <f t="shared" si="5"/>
        <v>Generic Fuel</v>
      </c>
      <c r="R79" t="str">
        <f t="shared" si="6"/>
        <v>Gas</v>
      </c>
      <c r="S79" t="str">
        <f>IF(ISNA($C79),NA(),Input!$H$9)</f>
        <v>B2025 IRP</v>
      </c>
      <c r="T79" t="str">
        <f t="shared" si="7"/>
        <v>NewCC</v>
      </c>
    </row>
    <row r="80" spans="1:20" x14ac:dyDescent="0.25">
      <c r="A80" t="str">
        <f t="shared" si="4"/>
        <v>New_CC_Generic_Fuel_B25_LG0_DEPS_202409</v>
      </c>
      <c r="B80" t="str" cm="1">
        <f t="array" ref="B80">IF(C79=_xlfn.XLOOKUP(B79,'Exp CC Paste'!$X$2:$X$21,'Exp CC Paste'!$Z$2:$Z$21),INDEX('Exp CC Paste'!$X$2:$X$21,MATCH('mn Table New CC'!B79,'Exp CC Paste'!$X$2:$X$21,0)+1),'mn Table New CC'!B79)</f>
        <v>B25_LG0_DEPS_202409</v>
      </c>
      <c r="C80">
        <f>IF(B80=B79,C79+1,_xlfn.XLOOKUP(B80,'Exp CC Paste'!$X$2:$X$21,'Exp CC Paste'!$Y$2:$Y$21))</f>
        <v>2024</v>
      </c>
      <c r="D80" s="18" t="s">
        <v>4</v>
      </c>
      <c r="E80" s="18" t="s">
        <v>4</v>
      </c>
      <c r="F80" s="18" t="s">
        <v>4</v>
      </c>
      <c r="G80" s="18" t="s">
        <v>4</v>
      </c>
      <c r="H80" s="18" t="s">
        <v>4</v>
      </c>
      <c r="I80" s="18" t="s">
        <v>4</v>
      </c>
      <c r="J80" s="18" t="s">
        <v>4</v>
      </c>
      <c r="K80" s="18" t="s">
        <v>4</v>
      </c>
      <c r="L80" s="18" t="s">
        <v>4</v>
      </c>
      <c r="M80" s="18" t="s">
        <v>4</v>
      </c>
      <c r="N80" s="18" t="s">
        <v>4</v>
      </c>
      <c r="O80" s="18" t="s">
        <v>4</v>
      </c>
      <c r="Q80" t="str">
        <f t="shared" si="5"/>
        <v>Generic Fuel</v>
      </c>
      <c r="R80" t="str">
        <f t="shared" si="6"/>
        <v>Gas</v>
      </c>
      <c r="S80" t="str">
        <f>IF(ISNA($C80),NA(),Input!$H$9)</f>
        <v>B2025 IRP</v>
      </c>
      <c r="T80" t="str">
        <f t="shared" si="7"/>
        <v>NewCC</v>
      </c>
    </row>
    <row r="81" spans="1:20" x14ac:dyDescent="0.25">
      <c r="A81" t="str">
        <f t="shared" si="4"/>
        <v>New_CC_Generic_Fuel_B25_LG0_DEPS_202409</v>
      </c>
      <c r="B81" t="str" cm="1">
        <f t="array" ref="B81">IF(C80=_xlfn.XLOOKUP(B80,'Exp CC Paste'!$X$2:$X$21,'Exp CC Paste'!$Z$2:$Z$21),INDEX('Exp CC Paste'!$X$2:$X$21,MATCH('mn Table New CC'!B80,'Exp CC Paste'!$X$2:$X$21,0)+1),'mn Table New CC'!B80)</f>
        <v>B25_LG0_DEPS_202409</v>
      </c>
      <c r="C81">
        <f>IF(B81=B80,C80+1,_xlfn.XLOOKUP(B81,'Exp CC Paste'!$X$2:$X$21,'Exp CC Paste'!$Y$2:$Y$21))</f>
        <v>2025</v>
      </c>
      <c r="D81" s="18" t="s">
        <v>4</v>
      </c>
      <c r="E81" s="18" t="s">
        <v>4</v>
      </c>
      <c r="F81" s="18" t="s">
        <v>4</v>
      </c>
      <c r="G81" s="18" t="s">
        <v>4</v>
      </c>
      <c r="H81" s="18" t="s">
        <v>4</v>
      </c>
      <c r="I81" s="18" t="s">
        <v>4</v>
      </c>
      <c r="J81" s="18" t="s">
        <v>4</v>
      </c>
      <c r="K81" s="18" t="s">
        <v>4</v>
      </c>
      <c r="L81" s="18" t="s">
        <v>4</v>
      </c>
      <c r="M81" s="18" t="s">
        <v>4</v>
      </c>
      <c r="N81" s="18" t="s">
        <v>4</v>
      </c>
      <c r="O81" s="18" t="s">
        <v>4</v>
      </c>
      <c r="Q81" t="str">
        <f t="shared" si="5"/>
        <v>Generic Fuel</v>
      </c>
      <c r="R81" t="str">
        <f t="shared" si="6"/>
        <v>Gas</v>
      </c>
      <c r="S81" t="str">
        <f>IF(ISNA($C81),NA(),Input!$H$9)</f>
        <v>B2025 IRP</v>
      </c>
      <c r="T81" t="str">
        <f t="shared" si="7"/>
        <v>NewCC</v>
      </c>
    </row>
    <row r="82" spans="1:20" x14ac:dyDescent="0.25">
      <c r="A82" t="str">
        <f t="shared" si="4"/>
        <v>New_CC_Generic_Fuel_B25_LG0_DEPS_202409</v>
      </c>
      <c r="B82" t="str" cm="1">
        <f t="array" ref="B82">IF(C81=_xlfn.XLOOKUP(B81,'Exp CC Paste'!$X$2:$X$21,'Exp CC Paste'!$Z$2:$Z$21),INDEX('Exp CC Paste'!$X$2:$X$21,MATCH('mn Table New CC'!B81,'Exp CC Paste'!$X$2:$X$21,0)+1),'mn Table New CC'!B81)</f>
        <v>B25_LG0_DEPS_202409</v>
      </c>
      <c r="C82">
        <f>IF(B82=B81,C81+1,_xlfn.XLOOKUP(B82,'Exp CC Paste'!$X$2:$X$21,'Exp CC Paste'!$Y$2:$Y$21))</f>
        <v>2026</v>
      </c>
      <c r="D82" s="18" t="s">
        <v>4</v>
      </c>
      <c r="E82" s="18" t="s">
        <v>4</v>
      </c>
      <c r="F82" s="18" t="s">
        <v>4</v>
      </c>
      <c r="G82" s="18" t="s">
        <v>4</v>
      </c>
      <c r="H82" s="18" t="s">
        <v>4</v>
      </c>
      <c r="I82" s="18" t="s">
        <v>4</v>
      </c>
      <c r="J82" s="18" t="s">
        <v>4</v>
      </c>
      <c r="K82" s="18" t="s">
        <v>4</v>
      </c>
      <c r="L82" s="18" t="s">
        <v>4</v>
      </c>
      <c r="M82" s="18" t="s">
        <v>4</v>
      </c>
      <c r="N82" s="18" t="s">
        <v>4</v>
      </c>
      <c r="O82" s="18" t="s">
        <v>4</v>
      </c>
      <c r="Q82" t="str">
        <f t="shared" si="5"/>
        <v>Generic Fuel</v>
      </c>
      <c r="R82" t="str">
        <f t="shared" si="6"/>
        <v>Gas</v>
      </c>
      <c r="S82" t="str">
        <f>IF(ISNA($C82),NA(),Input!$H$9)</f>
        <v>B2025 IRP</v>
      </c>
      <c r="T82" t="str">
        <f t="shared" si="7"/>
        <v>NewCC</v>
      </c>
    </row>
    <row r="83" spans="1:20" x14ac:dyDescent="0.25">
      <c r="A83" t="str">
        <f t="shared" si="4"/>
        <v>New_CC_Generic_Fuel_B25_LG0_DEPS_202409</v>
      </c>
      <c r="B83" t="str" cm="1">
        <f t="array" ref="B83">IF(C82=_xlfn.XLOOKUP(B82,'Exp CC Paste'!$X$2:$X$21,'Exp CC Paste'!$Z$2:$Z$21),INDEX('Exp CC Paste'!$X$2:$X$21,MATCH('mn Table New CC'!B82,'Exp CC Paste'!$X$2:$X$21,0)+1),'mn Table New CC'!B82)</f>
        <v>B25_LG0_DEPS_202409</v>
      </c>
      <c r="C83">
        <f>IF(B83=B82,C82+1,_xlfn.XLOOKUP(B83,'Exp CC Paste'!$X$2:$X$21,'Exp CC Paste'!$Y$2:$Y$21))</f>
        <v>2027</v>
      </c>
      <c r="D83" s="18" t="s">
        <v>4</v>
      </c>
      <c r="E83" s="18" t="s">
        <v>4</v>
      </c>
      <c r="F83" s="18" t="s">
        <v>4</v>
      </c>
      <c r="G83" s="18" t="s">
        <v>4</v>
      </c>
      <c r="H83" s="18" t="s">
        <v>4</v>
      </c>
      <c r="I83" s="18" t="s">
        <v>4</v>
      </c>
      <c r="J83" s="18" t="s">
        <v>4</v>
      </c>
      <c r="K83" s="18" t="s">
        <v>4</v>
      </c>
      <c r="L83" s="18" t="s">
        <v>4</v>
      </c>
      <c r="M83" s="18" t="s">
        <v>4</v>
      </c>
      <c r="N83" s="18" t="s">
        <v>4</v>
      </c>
      <c r="O83" s="18" t="s">
        <v>4</v>
      </c>
      <c r="Q83" t="str">
        <f t="shared" si="5"/>
        <v>Generic Fuel</v>
      </c>
      <c r="R83" t="str">
        <f t="shared" si="6"/>
        <v>Gas</v>
      </c>
      <c r="S83" t="str">
        <f>IF(ISNA($C83),NA(),Input!$H$9)</f>
        <v>B2025 IRP</v>
      </c>
      <c r="T83" t="str">
        <f t="shared" si="7"/>
        <v>NewCC</v>
      </c>
    </row>
    <row r="84" spans="1:20" x14ac:dyDescent="0.25">
      <c r="A84" t="str">
        <f t="shared" si="4"/>
        <v>New_CC_Generic_Fuel_B25_LG0_DEPS_202409</v>
      </c>
      <c r="B84" t="str" cm="1">
        <f t="array" ref="B84">IF(C83=_xlfn.XLOOKUP(B83,'Exp CC Paste'!$X$2:$X$21,'Exp CC Paste'!$Z$2:$Z$21),INDEX('Exp CC Paste'!$X$2:$X$21,MATCH('mn Table New CC'!B83,'Exp CC Paste'!$X$2:$X$21,0)+1),'mn Table New CC'!B83)</f>
        <v>B25_LG0_DEPS_202409</v>
      </c>
      <c r="C84">
        <f>IF(B84=B83,C83+1,_xlfn.XLOOKUP(B84,'Exp CC Paste'!$X$2:$X$21,'Exp CC Paste'!$Y$2:$Y$21))</f>
        <v>2028</v>
      </c>
      <c r="D84" s="18" t="s">
        <v>4</v>
      </c>
      <c r="E84" s="18" t="s">
        <v>4</v>
      </c>
      <c r="F84" s="18" t="s">
        <v>4</v>
      </c>
      <c r="G84" s="18" t="s">
        <v>4</v>
      </c>
      <c r="H84" s="18" t="s">
        <v>4</v>
      </c>
      <c r="I84" s="18" t="s">
        <v>4</v>
      </c>
      <c r="J84" s="18" t="s">
        <v>4</v>
      </c>
      <c r="K84" s="18" t="s">
        <v>4</v>
      </c>
      <c r="L84" s="18" t="s">
        <v>4</v>
      </c>
      <c r="M84" s="18" t="s">
        <v>4</v>
      </c>
      <c r="N84" s="18" t="s">
        <v>4</v>
      </c>
      <c r="O84" s="18" t="s">
        <v>4</v>
      </c>
      <c r="Q84" t="str">
        <f t="shared" si="5"/>
        <v>Generic Fuel</v>
      </c>
      <c r="R84" t="str">
        <f t="shared" si="6"/>
        <v>Gas</v>
      </c>
      <c r="S84" t="str">
        <f>IF(ISNA($C84),NA(),Input!$H$9)</f>
        <v>B2025 IRP</v>
      </c>
      <c r="T84" t="str">
        <f t="shared" si="7"/>
        <v>NewCC</v>
      </c>
    </row>
    <row r="85" spans="1:20" x14ac:dyDescent="0.25">
      <c r="A85" t="str">
        <f t="shared" si="4"/>
        <v>New_CC_Generic_Fuel_B25_LG0_DEPS_202409</v>
      </c>
      <c r="B85" t="str" cm="1">
        <f t="array" ref="B85">IF(C84=_xlfn.XLOOKUP(B84,'Exp CC Paste'!$X$2:$X$21,'Exp CC Paste'!$Z$2:$Z$21),INDEX('Exp CC Paste'!$X$2:$X$21,MATCH('mn Table New CC'!B84,'Exp CC Paste'!$X$2:$X$21,0)+1),'mn Table New CC'!B84)</f>
        <v>B25_LG0_DEPS_202409</v>
      </c>
      <c r="C85">
        <f>IF(B85=B84,C84+1,_xlfn.XLOOKUP(B85,'Exp CC Paste'!$X$2:$X$21,'Exp CC Paste'!$Y$2:$Y$21))</f>
        <v>2029</v>
      </c>
      <c r="D85" s="18" t="s">
        <v>4</v>
      </c>
      <c r="E85" s="18" t="s">
        <v>4</v>
      </c>
      <c r="F85" s="18" t="s">
        <v>4</v>
      </c>
      <c r="G85" s="18" t="s">
        <v>4</v>
      </c>
      <c r="H85" s="18" t="s">
        <v>4</v>
      </c>
      <c r="I85" s="18" t="s">
        <v>4</v>
      </c>
      <c r="J85" s="18" t="s">
        <v>4</v>
      </c>
      <c r="K85" s="18" t="s">
        <v>4</v>
      </c>
      <c r="L85" s="18" t="s">
        <v>4</v>
      </c>
      <c r="M85" s="18" t="s">
        <v>4</v>
      </c>
      <c r="N85" s="18" t="s">
        <v>4</v>
      </c>
      <c r="O85" s="18" t="s">
        <v>4</v>
      </c>
      <c r="Q85" t="str">
        <f t="shared" si="5"/>
        <v>Generic Fuel</v>
      </c>
      <c r="R85" t="str">
        <f t="shared" si="6"/>
        <v>Gas</v>
      </c>
      <c r="S85" t="str">
        <f>IF(ISNA($C85),NA(),Input!$H$9)</f>
        <v>B2025 IRP</v>
      </c>
      <c r="T85" t="str">
        <f t="shared" si="7"/>
        <v>NewCC</v>
      </c>
    </row>
    <row r="86" spans="1:20" x14ac:dyDescent="0.25">
      <c r="A86" t="str">
        <f t="shared" si="4"/>
        <v>New_CC_Generic_Fuel_B25_LG0_DEPS_202409</v>
      </c>
      <c r="B86" t="str" cm="1">
        <f t="array" ref="B86">IF(C85=_xlfn.XLOOKUP(B85,'Exp CC Paste'!$X$2:$X$21,'Exp CC Paste'!$Z$2:$Z$21),INDEX('Exp CC Paste'!$X$2:$X$21,MATCH('mn Table New CC'!B85,'Exp CC Paste'!$X$2:$X$21,0)+1),'mn Table New CC'!B85)</f>
        <v>B25_LG0_DEPS_202409</v>
      </c>
      <c r="C86">
        <f>IF(B86=B85,C85+1,_xlfn.XLOOKUP(B86,'Exp CC Paste'!$X$2:$X$21,'Exp CC Paste'!$Y$2:$Y$21))</f>
        <v>2030</v>
      </c>
      <c r="D86" s="18" t="s">
        <v>4</v>
      </c>
      <c r="E86" s="18" t="s">
        <v>4</v>
      </c>
      <c r="F86" s="18" t="s">
        <v>4</v>
      </c>
      <c r="G86" s="18" t="s">
        <v>4</v>
      </c>
      <c r="H86" s="18" t="s">
        <v>4</v>
      </c>
      <c r="I86" s="18" t="s">
        <v>4</v>
      </c>
      <c r="J86" s="18" t="s">
        <v>4</v>
      </c>
      <c r="K86" s="18" t="s">
        <v>4</v>
      </c>
      <c r="L86" s="18" t="s">
        <v>4</v>
      </c>
      <c r="M86" s="18" t="s">
        <v>4</v>
      </c>
      <c r="N86" s="18" t="s">
        <v>4</v>
      </c>
      <c r="O86" s="18" t="s">
        <v>4</v>
      </c>
      <c r="Q86" t="str">
        <f t="shared" si="5"/>
        <v>Generic Fuel</v>
      </c>
      <c r="R86" t="str">
        <f t="shared" si="6"/>
        <v>Gas</v>
      </c>
      <c r="S86" t="str">
        <f>IF(ISNA($C86),NA(),Input!$H$9)</f>
        <v>B2025 IRP</v>
      </c>
      <c r="T86" t="str">
        <f t="shared" si="7"/>
        <v>NewCC</v>
      </c>
    </row>
    <row r="87" spans="1:20" x14ac:dyDescent="0.25">
      <c r="A87" t="str">
        <f t="shared" si="4"/>
        <v>New_CC_Generic_Fuel_B25_LG0_DEPS_202409</v>
      </c>
      <c r="B87" t="str" cm="1">
        <f t="array" ref="B87">IF(C86=_xlfn.XLOOKUP(B86,'Exp CC Paste'!$X$2:$X$21,'Exp CC Paste'!$Z$2:$Z$21),INDEX('Exp CC Paste'!$X$2:$X$21,MATCH('mn Table New CC'!B86,'Exp CC Paste'!$X$2:$X$21,0)+1),'mn Table New CC'!B86)</f>
        <v>B25_LG0_DEPS_202409</v>
      </c>
      <c r="C87">
        <f>IF(B87=B86,C86+1,_xlfn.XLOOKUP(B87,'Exp CC Paste'!$X$2:$X$21,'Exp CC Paste'!$Y$2:$Y$21))</f>
        <v>2031</v>
      </c>
      <c r="D87" s="18" t="s">
        <v>4</v>
      </c>
      <c r="E87" s="18" t="s">
        <v>4</v>
      </c>
      <c r="F87" s="18" t="s">
        <v>4</v>
      </c>
      <c r="G87" s="18" t="s">
        <v>4</v>
      </c>
      <c r="H87" s="18" t="s">
        <v>4</v>
      </c>
      <c r="I87" s="18" t="s">
        <v>4</v>
      </c>
      <c r="J87" s="18" t="s">
        <v>4</v>
      </c>
      <c r="K87" s="18" t="s">
        <v>4</v>
      </c>
      <c r="L87" s="18" t="s">
        <v>4</v>
      </c>
      <c r="M87" s="18" t="s">
        <v>4</v>
      </c>
      <c r="N87" s="18" t="s">
        <v>4</v>
      </c>
      <c r="O87" s="18" t="s">
        <v>4</v>
      </c>
      <c r="Q87" t="str">
        <f t="shared" si="5"/>
        <v>Generic Fuel</v>
      </c>
      <c r="R87" t="str">
        <f t="shared" si="6"/>
        <v>Gas</v>
      </c>
      <c r="S87" t="str">
        <f>IF(ISNA($C87),NA(),Input!$H$9)</f>
        <v>B2025 IRP</v>
      </c>
      <c r="T87" t="str">
        <f t="shared" si="7"/>
        <v>NewCC</v>
      </c>
    </row>
    <row r="88" spans="1:20" x14ac:dyDescent="0.25">
      <c r="A88" t="str">
        <f t="shared" si="4"/>
        <v>New_CC_Generic_Fuel_B25_LG0_DEPS_202409</v>
      </c>
      <c r="B88" t="str" cm="1">
        <f t="array" ref="B88">IF(C87=_xlfn.XLOOKUP(B87,'Exp CC Paste'!$X$2:$X$21,'Exp CC Paste'!$Z$2:$Z$21),INDEX('Exp CC Paste'!$X$2:$X$21,MATCH('mn Table New CC'!B87,'Exp CC Paste'!$X$2:$X$21,0)+1),'mn Table New CC'!B87)</f>
        <v>B25_LG0_DEPS_202409</v>
      </c>
      <c r="C88">
        <f>IF(B88=B87,C87+1,_xlfn.XLOOKUP(B88,'Exp CC Paste'!$X$2:$X$21,'Exp CC Paste'!$Y$2:$Y$21))</f>
        <v>2032</v>
      </c>
      <c r="D88" s="18" t="s">
        <v>4</v>
      </c>
      <c r="E88" s="18" t="s">
        <v>4</v>
      </c>
      <c r="F88" s="18" t="s">
        <v>4</v>
      </c>
      <c r="G88" s="18" t="s">
        <v>4</v>
      </c>
      <c r="H88" s="18" t="s">
        <v>4</v>
      </c>
      <c r="I88" s="18" t="s">
        <v>4</v>
      </c>
      <c r="J88" s="18" t="s">
        <v>4</v>
      </c>
      <c r="K88" s="18" t="s">
        <v>4</v>
      </c>
      <c r="L88" s="18" t="s">
        <v>4</v>
      </c>
      <c r="M88" s="18" t="s">
        <v>4</v>
      </c>
      <c r="N88" s="18" t="s">
        <v>4</v>
      </c>
      <c r="O88" s="18" t="s">
        <v>4</v>
      </c>
      <c r="Q88" t="str">
        <f t="shared" si="5"/>
        <v>Generic Fuel</v>
      </c>
      <c r="R88" t="str">
        <f t="shared" si="6"/>
        <v>Gas</v>
      </c>
      <c r="S88" t="str">
        <f>IF(ISNA($C88),NA(),Input!$H$9)</f>
        <v>B2025 IRP</v>
      </c>
      <c r="T88" t="str">
        <f t="shared" si="7"/>
        <v>NewCC</v>
      </c>
    </row>
    <row r="89" spans="1:20" x14ac:dyDescent="0.25">
      <c r="A89" t="str">
        <f t="shared" si="4"/>
        <v>New_CC_Generic_Fuel_B25_LG0_DEPS_202409</v>
      </c>
      <c r="B89" t="str" cm="1">
        <f t="array" ref="B89">IF(C88=_xlfn.XLOOKUP(B88,'Exp CC Paste'!$X$2:$X$21,'Exp CC Paste'!$Z$2:$Z$21),INDEX('Exp CC Paste'!$X$2:$X$21,MATCH('mn Table New CC'!B88,'Exp CC Paste'!$X$2:$X$21,0)+1),'mn Table New CC'!B88)</f>
        <v>B25_LG0_DEPS_202409</v>
      </c>
      <c r="C89">
        <f>IF(B89=B88,C88+1,_xlfn.XLOOKUP(B89,'Exp CC Paste'!$X$2:$X$21,'Exp CC Paste'!$Y$2:$Y$21))</f>
        <v>2033</v>
      </c>
      <c r="D89" s="18" t="s">
        <v>4</v>
      </c>
      <c r="E89" s="18" t="s">
        <v>4</v>
      </c>
      <c r="F89" s="18" t="s">
        <v>4</v>
      </c>
      <c r="G89" s="18" t="s">
        <v>4</v>
      </c>
      <c r="H89" s="18" t="s">
        <v>4</v>
      </c>
      <c r="I89" s="18" t="s">
        <v>4</v>
      </c>
      <c r="J89" s="18" t="s">
        <v>4</v>
      </c>
      <c r="K89" s="18" t="s">
        <v>4</v>
      </c>
      <c r="L89" s="18" t="s">
        <v>4</v>
      </c>
      <c r="M89" s="18" t="s">
        <v>4</v>
      </c>
      <c r="N89" s="18" t="s">
        <v>4</v>
      </c>
      <c r="O89" s="18" t="s">
        <v>4</v>
      </c>
      <c r="Q89" t="str">
        <f t="shared" si="5"/>
        <v>Generic Fuel</v>
      </c>
      <c r="R89" t="str">
        <f t="shared" si="6"/>
        <v>Gas</v>
      </c>
      <c r="S89" t="str">
        <f>IF(ISNA($C89),NA(),Input!$H$9)</f>
        <v>B2025 IRP</v>
      </c>
      <c r="T89" t="str">
        <f t="shared" si="7"/>
        <v>NewCC</v>
      </c>
    </row>
    <row r="90" spans="1:20" x14ac:dyDescent="0.25">
      <c r="A90" t="str">
        <f t="shared" si="4"/>
        <v>New_CC_Generic_Fuel_B25_LG0_DEPS_202409</v>
      </c>
      <c r="B90" t="str" cm="1">
        <f t="array" ref="B90">IF(C89=_xlfn.XLOOKUP(B89,'Exp CC Paste'!$X$2:$X$21,'Exp CC Paste'!$Z$2:$Z$21),INDEX('Exp CC Paste'!$X$2:$X$21,MATCH('mn Table New CC'!B89,'Exp CC Paste'!$X$2:$X$21,0)+1),'mn Table New CC'!B89)</f>
        <v>B25_LG0_DEPS_202409</v>
      </c>
      <c r="C90">
        <f>IF(B90=B89,C89+1,_xlfn.XLOOKUP(B90,'Exp CC Paste'!$X$2:$X$21,'Exp CC Paste'!$Y$2:$Y$21))</f>
        <v>2034</v>
      </c>
      <c r="D90" s="18" t="s">
        <v>4</v>
      </c>
      <c r="E90" s="18" t="s">
        <v>4</v>
      </c>
      <c r="F90" s="18" t="s">
        <v>4</v>
      </c>
      <c r="G90" s="18" t="s">
        <v>4</v>
      </c>
      <c r="H90" s="18" t="s">
        <v>4</v>
      </c>
      <c r="I90" s="18" t="s">
        <v>4</v>
      </c>
      <c r="J90" s="18" t="s">
        <v>4</v>
      </c>
      <c r="K90" s="18" t="s">
        <v>4</v>
      </c>
      <c r="L90" s="18" t="s">
        <v>4</v>
      </c>
      <c r="M90" s="18" t="s">
        <v>4</v>
      </c>
      <c r="N90" s="18" t="s">
        <v>4</v>
      </c>
      <c r="O90" s="18" t="s">
        <v>4</v>
      </c>
      <c r="Q90" t="str">
        <f t="shared" si="5"/>
        <v>Generic Fuel</v>
      </c>
      <c r="R90" t="str">
        <f t="shared" si="6"/>
        <v>Gas</v>
      </c>
      <c r="S90" t="str">
        <f>IF(ISNA($C90),NA(),Input!$H$9)</f>
        <v>B2025 IRP</v>
      </c>
      <c r="T90" t="str">
        <f t="shared" si="7"/>
        <v>NewCC</v>
      </c>
    </row>
    <row r="91" spans="1:20" x14ac:dyDescent="0.25">
      <c r="A91" t="str">
        <f t="shared" si="4"/>
        <v>New_CC_Generic_Fuel_B25_LG0_DEPS_202409</v>
      </c>
      <c r="B91" t="str" cm="1">
        <f t="array" ref="B91">IF(C90=_xlfn.XLOOKUP(B90,'Exp CC Paste'!$X$2:$X$21,'Exp CC Paste'!$Z$2:$Z$21),INDEX('Exp CC Paste'!$X$2:$X$21,MATCH('mn Table New CC'!B90,'Exp CC Paste'!$X$2:$X$21,0)+1),'mn Table New CC'!B90)</f>
        <v>B25_LG0_DEPS_202409</v>
      </c>
      <c r="C91">
        <f>IF(B91=B90,C90+1,_xlfn.XLOOKUP(B91,'Exp CC Paste'!$X$2:$X$21,'Exp CC Paste'!$Y$2:$Y$21))</f>
        <v>2035</v>
      </c>
      <c r="D91" s="18" t="s">
        <v>4</v>
      </c>
      <c r="E91" s="18" t="s">
        <v>4</v>
      </c>
      <c r="F91" s="18" t="s">
        <v>4</v>
      </c>
      <c r="G91" s="18" t="s">
        <v>4</v>
      </c>
      <c r="H91" s="18" t="s">
        <v>4</v>
      </c>
      <c r="I91" s="18" t="s">
        <v>4</v>
      </c>
      <c r="J91" s="18" t="s">
        <v>4</v>
      </c>
      <c r="K91" s="18" t="s">
        <v>4</v>
      </c>
      <c r="L91" s="18" t="s">
        <v>4</v>
      </c>
      <c r="M91" s="18" t="s">
        <v>4</v>
      </c>
      <c r="N91" s="18" t="s">
        <v>4</v>
      </c>
      <c r="O91" s="18" t="s">
        <v>4</v>
      </c>
      <c r="Q91" t="str">
        <f t="shared" si="5"/>
        <v>Generic Fuel</v>
      </c>
      <c r="R91" t="str">
        <f t="shared" si="6"/>
        <v>Gas</v>
      </c>
      <c r="S91" t="str">
        <f>IF(ISNA($C91),NA(),Input!$H$9)</f>
        <v>B2025 IRP</v>
      </c>
      <c r="T91" t="str">
        <f t="shared" si="7"/>
        <v>NewCC</v>
      </c>
    </row>
    <row r="92" spans="1:20" x14ac:dyDescent="0.25">
      <c r="A92" t="str">
        <f t="shared" si="4"/>
        <v>New_CC_Generic_Fuel_B25_LG0_DEPS_202409</v>
      </c>
      <c r="B92" t="str" cm="1">
        <f t="array" ref="B92">IF(C91=_xlfn.XLOOKUP(B91,'Exp CC Paste'!$X$2:$X$21,'Exp CC Paste'!$Z$2:$Z$21),INDEX('Exp CC Paste'!$X$2:$X$21,MATCH('mn Table New CC'!B91,'Exp CC Paste'!$X$2:$X$21,0)+1),'mn Table New CC'!B91)</f>
        <v>B25_LG0_DEPS_202409</v>
      </c>
      <c r="C92">
        <f>IF(B92=B91,C91+1,_xlfn.XLOOKUP(B92,'Exp CC Paste'!$X$2:$X$21,'Exp CC Paste'!$Y$2:$Y$21))</f>
        <v>2036</v>
      </c>
      <c r="D92" s="18" t="s">
        <v>4</v>
      </c>
      <c r="E92" s="18" t="s">
        <v>4</v>
      </c>
      <c r="F92" s="18" t="s">
        <v>4</v>
      </c>
      <c r="G92" s="18" t="s">
        <v>4</v>
      </c>
      <c r="H92" s="18" t="s">
        <v>4</v>
      </c>
      <c r="I92" s="18" t="s">
        <v>4</v>
      </c>
      <c r="J92" s="18" t="s">
        <v>4</v>
      </c>
      <c r="K92" s="18" t="s">
        <v>4</v>
      </c>
      <c r="L92" s="18" t="s">
        <v>4</v>
      </c>
      <c r="M92" s="18" t="s">
        <v>4</v>
      </c>
      <c r="N92" s="18" t="s">
        <v>4</v>
      </c>
      <c r="O92" s="18" t="s">
        <v>4</v>
      </c>
      <c r="Q92" t="str">
        <f t="shared" si="5"/>
        <v>Generic Fuel</v>
      </c>
      <c r="R92" t="str">
        <f t="shared" si="6"/>
        <v>Gas</v>
      </c>
      <c r="S92" t="str">
        <f>IF(ISNA($C92),NA(),Input!$H$9)</f>
        <v>B2025 IRP</v>
      </c>
      <c r="T92" t="str">
        <f t="shared" si="7"/>
        <v>NewCC</v>
      </c>
    </row>
    <row r="93" spans="1:20" x14ac:dyDescent="0.25">
      <c r="A93" t="str">
        <f t="shared" si="4"/>
        <v>New_CC_Generic_Fuel_B25_LG0_DEPS_202409</v>
      </c>
      <c r="B93" t="str" cm="1">
        <f t="array" ref="B93">IF(C92=_xlfn.XLOOKUP(B92,'Exp CC Paste'!$X$2:$X$21,'Exp CC Paste'!$Z$2:$Z$21),INDEX('Exp CC Paste'!$X$2:$X$21,MATCH('mn Table New CC'!B92,'Exp CC Paste'!$X$2:$X$21,0)+1),'mn Table New CC'!B92)</f>
        <v>B25_LG0_DEPS_202409</v>
      </c>
      <c r="C93">
        <f>IF(B93=B92,C92+1,_xlfn.XLOOKUP(B93,'Exp CC Paste'!$X$2:$X$21,'Exp CC Paste'!$Y$2:$Y$21))</f>
        <v>2037</v>
      </c>
      <c r="D93" s="18" t="s">
        <v>4</v>
      </c>
      <c r="E93" s="18" t="s">
        <v>4</v>
      </c>
      <c r="F93" s="18" t="s">
        <v>4</v>
      </c>
      <c r="G93" s="18" t="s">
        <v>4</v>
      </c>
      <c r="H93" s="18" t="s">
        <v>4</v>
      </c>
      <c r="I93" s="18" t="s">
        <v>4</v>
      </c>
      <c r="J93" s="18" t="s">
        <v>4</v>
      </c>
      <c r="K93" s="18" t="s">
        <v>4</v>
      </c>
      <c r="L93" s="18" t="s">
        <v>4</v>
      </c>
      <c r="M93" s="18" t="s">
        <v>4</v>
      </c>
      <c r="N93" s="18" t="s">
        <v>4</v>
      </c>
      <c r="O93" s="18" t="s">
        <v>4</v>
      </c>
      <c r="Q93" t="str">
        <f t="shared" si="5"/>
        <v>Generic Fuel</v>
      </c>
      <c r="R93" t="str">
        <f t="shared" si="6"/>
        <v>Gas</v>
      </c>
      <c r="S93" t="str">
        <f>IF(ISNA($C93),NA(),Input!$H$9)</f>
        <v>B2025 IRP</v>
      </c>
      <c r="T93" t="str">
        <f t="shared" si="7"/>
        <v>NewCC</v>
      </c>
    </row>
    <row r="94" spans="1:20" x14ac:dyDescent="0.25">
      <c r="A94" t="str">
        <f t="shared" si="4"/>
        <v>New_CC_Generic_Fuel_B25_LG0_DEPS_202409</v>
      </c>
      <c r="B94" t="str" cm="1">
        <f t="array" ref="B94">IF(C93=_xlfn.XLOOKUP(B93,'Exp CC Paste'!$X$2:$X$21,'Exp CC Paste'!$Z$2:$Z$21),INDEX('Exp CC Paste'!$X$2:$X$21,MATCH('mn Table New CC'!B93,'Exp CC Paste'!$X$2:$X$21,0)+1),'mn Table New CC'!B93)</f>
        <v>B25_LG0_DEPS_202409</v>
      </c>
      <c r="C94">
        <f>IF(B94=B93,C93+1,_xlfn.XLOOKUP(B94,'Exp CC Paste'!$X$2:$X$21,'Exp CC Paste'!$Y$2:$Y$21))</f>
        <v>2038</v>
      </c>
      <c r="D94" s="18" t="s">
        <v>4</v>
      </c>
      <c r="E94" s="18" t="s">
        <v>4</v>
      </c>
      <c r="F94" s="18" t="s">
        <v>4</v>
      </c>
      <c r="G94" s="18" t="s">
        <v>4</v>
      </c>
      <c r="H94" s="18" t="s">
        <v>4</v>
      </c>
      <c r="I94" s="18" t="s">
        <v>4</v>
      </c>
      <c r="J94" s="18" t="s">
        <v>4</v>
      </c>
      <c r="K94" s="18" t="s">
        <v>4</v>
      </c>
      <c r="L94" s="18" t="s">
        <v>4</v>
      </c>
      <c r="M94" s="18" t="s">
        <v>4</v>
      </c>
      <c r="N94" s="18" t="s">
        <v>4</v>
      </c>
      <c r="O94" s="18" t="s">
        <v>4</v>
      </c>
      <c r="Q94" t="str">
        <f t="shared" si="5"/>
        <v>Generic Fuel</v>
      </c>
      <c r="R94" t="str">
        <f t="shared" si="6"/>
        <v>Gas</v>
      </c>
      <c r="S94" t="str">
        <f>IF(ISNA($C94),NA(),Input!$H$9)</f>
        <v>B2025 IRP</v>
      </c>
      <c r="T94" t="str">
        <f t="shared" si="7"/>
        <v>NewCC</v>
      </c>
    </row>
    <row r="95" spans="1:20" x14ac:dyDescent="0.25">
      <c r="A95" t="str">
        <f t="shared" si="4"/>
        <v>New_CC_Generic_Fuel_B25_LG0_DEPS_202409</v>
      </c>
      <c r="B95" t="str" cm="1">
        <f t="array" ref="B95">IF(C94=_xlfn.XLOOKUP(B94,'Exp CC Paste'!$X$2:$X$21,'Exp CC Paste'!$Z$2:$Z$21),INDEX('Exp CC Paste'!$X$2:$X$21,MATCH('mn Table New CC'!B94,'Exp CC Paste'!$X$2:$X$21,0)+1),'mn Table New CC'!B94)</f>
        <v>B25_LG0_DEPS_202409</v>
      </c>
      <c r="C95">
        <f>IF(B95=B94,C94+1,_xlfn.XLOOKUP(B95,'Exp CC Paste'!$X$2:$X$21,'Exp CC Paste'!$Y$2:$Y$21))</f>
        <v>2039</v>
      </c>
      <c r="D95" s="18" t="s">
        <v>4</v>
      </c>
      <c r="E95" s="18" t="s">
        <v>4</v>
      </c>
      <c r="F95" s="18" t="s">
        <v>4</v>
      </c>
      <c r="G95" s="18" t="s">
        <v>4</v>
      </c>
      <c r="H95" s="18" t="s">
        <v>4</v>
      </c>
      <c r="I95" s="18" t="s">
        <v>4</v>
      </c>
      <c r="J95" s="18" t="s">
        <v>4</v>
      </c>
      <c r="K95" s="18" t="s">
        <v>4</v>
      </c>
      <c r="L95" s="18" t="s">
        <v>4</v>
      </c>
      <c r="M95" s="18" t="s">
        <v>4</v>
      </c>
      <c r="N95" s="18" t="s">
        <v>4</v>
      </c>
      <c r="O95" s="18" t="s">
        <v>4</v>
      </c>
      <c r="Q95" t="str">
        <f t="shared" si="5"/>
        <v>Generic Fuel</v>
      </c>
      <c r="R95" t="str">
        <f t="shared" si="6"/>
        <v>Gas</v>
      </c>
      <c r="S95" t="str">
        <f>IF(ISNA($C95),NA(),Input!$H$9)</f>
        <v>B2025 IRP</v>
      </c>
      <c r="T95" t="str">
        <f t="shared" si="7"/>
        <v>NewCC</v>
      </c>
    </row>
    <row r="96" spans="1:20" x14ac:dyDescent="0.25">
      <c r="A96" t="str">
        <f t="shared" si="4"/>
        <v>New_CC_Generic_Fuel_B25_LG0_DEPS_202409</v>
      </c>
      <c r="B96" t="str" cm="1">
        <f t="array" ref="B96">IF(C95=_xlfn.XLOOKUP(B95,'Exp CC Paste'!$X$2:$X$21,'Exp CC Paste'!$Z$2:$Z$21),INDEX('Exp CC Paste'!$X$2:$X$21,MATCH('mn Table New CC'!B95,'Exp CC Paste'!$X$2:$X$21,0)+1),'mn Table New CC'!B95)</f>
        <v>B25_LG0_DEPS_202409</v>
      </c>
      <c r="C96">
        <f>IF(B96=B95,C95+1,_xlfn.XLOOKUP(B96,'Exp CC Paste'!$X$2:$X$21,'Exp CC Paste'!$Y$2:$Y$21))</f>
        <v>2040</v>
      </c>
      <c r="D96" s="18" t="s">
        <v>4</v>
      </c>
      <c r="E96" s="18" t="s">
        <v>4</v>
      </c>
      <c r="F96" s="18" t="s">
        <v>4</v>
      </c>
      <c r="G96" s="18" t="s">
        <v>4</v>
      </c>
      <c r="H96" s="18" t="s">
        <v>4</v>
      </c>
      <c r="I96" s="18" t="s">
        <v>4</v>
      </c>
      <c r="J96" s="18" t="s">
        <v>4</v>
      </c>
      <c r="K96" s="18" t="s">
        <v>4</v>
      </c>
      <c r="L96" s="18" t="s">
        <v>4</v>
      </c>
      <c r="M96" s="18" t="s">
        <v>4</v>
      </c>
      <c r="N96" s="18" t="s">
        <v>4</v>
      </c>
      <c r="O96" s="18" t="s">
        <v>4</v>
      </c>
      <c r="Q96" t="str">
        <f t="shared" si="5"/>
        <v>Generic Fuel</v>
      </c>
      <c r="R96" t="str">
        <f t="shared" si="6"/>
        <v>Gas</v>
      </c>
      <c r="S96" t="str">
        <f>IF(ISNA($C96),NA(),Input!$H$9)</f>
        <v>B2025 IRP</v>
      </c>
      <c r="T96" t="str">
        <f t="shared" si="7"/>
        <v>NewCC</v>
      </c>
    </row>
    <row r="97" spans="1:20" x14ac:dyDescent="0.25">
      <c r="A97" t="str">
        <f t="shared" si="4"/>
        <v>New_CC_Generic_Fuel_B25_LG0_DEPS_202409</v>
      </c>
      <c r="B97" t="str" cm="1">
        <f t="array" ref="B97">IF(C96=_xlfn.XLOOKUP(B96,'Exp CC Paste'!$X$2:$X$21,'Exp CC Paste'!$Z$2:$Z$21),INDEX('Exp CC Paste'!$X$2:$X$21,MATCH('mn Table New CC'!B96,'Exp CC Paste'!$X$2:$X$21,0)+1),'mn Table New CC'!B96)</f>
        <v>B25_LG0_DEPS_202409</v>
      </c>
      <c r="C97">
        <f>IF(B97=B96,C96+1,_xlfn.XLOOKUP(B97,'Exp CC Paste'!$X$2:$X$21,'Exp CC Paste'!$Y$2:$Y$21))</f>
        <v>2041</v>
      </c>
      <c r="D97" s="18" t="s">
        <v>4</v>
      </c>
      <c r="E97" s="18" t="s">
        <v>4</v>
      </c>
      <c r="F97" s="18" t="s">
        <v>4</v>
      </c>
      <c r="G97" s="18" t="s">
        <v>4</v>
      </c>
      <c r="H97" s="18" t="s">
        <v>4</v>
      </c>
      <c r="I97" s="18" t="s">
        <v>4</v>
      </c>
      <c r="J97" s="18" t="s">
        <v>4</v>
      </c>
      <c r="K97" s="18" t="s">
        <v>4</v>
      </c>
      <c r="L97" s="18" t="s">
        <v>4</v>
      </c>
      <c r="M97" s="18" t="s">
        <v>4</v>
      </c>
      <c r="N97" s="18" t="s">
        <v>4</v>
      </c>
      <c r="O97" s="18" t="s">
        <v>4</v>
      </c>
      <c r="Q97" t="str">
        <f t="shared" si="5"/>
        <v>Generic Fuel</v>
      </c>
      <c r="R97" t="str">
        <f t="shared" si="6"/>
        <v>Gas</v>
      </c>
      <c r="S97" t="str">
        <f>IF(ISNA($C97),NA(),Input!$H$9)</f>
        <v>B2025 IRP</v>
      </c>
      <c r="T97" t="str">
        <f t="shared" si="7"/>
        <v>NewCC</v>
      </c>
    </row>
    <row r="98" spans="1:20" x14ac:dyDescent="0.25">
      <c r="A98" t="str">
        <f t="shared" si="4"/>
        <v>New_CC_Generic_Fuel_B25_LG0_DEPS_202409</v>
      </c>
      <c r="B98" t="str" cm="1">
        <f t="array" ref="B98">IF(C97=_xlfn.XLOOKUP(B97,'Exp CC Paste'!$X$2:$X$21,'Exp CC Paste'!$Z$2:$Z$21),INDEX('Exp CC Paste'!$X$2:$X$21,MATCH('mn Table New CC'!B97,'Exp CC Paste'!$X$2:$X$21,0)+1),'mn Table New CC'!B97)</f>
        <v>B25_LG0_DEPS_202409</v>
      </c>
      <c r="C98">
        <f>IF(B98=B97,C97+1,_xlfn.XLOOKUP(B98,'Exp CC Paste'!$X$2:$X$21,'Exp CC Paste'!$Y$2:$Y$21))</f>
        <v>2042</v>
      </c>
      <c r="D98" s="18" t="s">
        <v>4</v>
      </c>
      <c r="E98" s="18" t="s">
        <v>4</v>
      </c>
      <c r="F98" s="18" t="s">
        <v>4</v>
      </c>
      <c r="G98" s="18" t="s">
        <v>4</v>
      </c>
      <c r="H98" s="18" t="s">
        <v>4</v>
      </c>
      <c r="I98" s="18" t="s">
        <v>4</v>
      </c>
      <c r="J98" s="18" t="s">
        <v>4</v>
      </c>
      <c r="K98" s="18" t="s">
        <v>4</v>
      </c>
      <c r="L98" s="18" t="s">
        <v>4</v>
      </c>
      <c r="M98" s="18" t="s">
        <v>4</v>
      </c>
      <c r="N98" s="18" t="s">
        <v>4</v>
      </c>
      <c r="O98" s="18" t="s">
        <v>4</v>
      </c>
      <c r="Q98" t="str">
        <f t="shared" si="5"/>
        <v>Generic Fuel</v>
      </c>
      <c r="R98" t="str">
        <f t="shared" si="6"/>
        <v>Gas</v>
      </c>
      <c r="S98" t="str">
        <f>IF(ISNA($C98),NA(),Input!$H$9)</f>
        <v>B2025 IRP</v>
      </c>
      <c r="T98" t="str">
        <f t="shared" si="7"/>
        <v>NewCC</v>
      </c>
    </row>
    <row r="99" spans="1:20" x14ac:dyDescent="0.25">
      <c r="A99" t="str">
        <f t="shared" si="4"/>
        <v>New_CC_Generic_Fuel_B25_LG0_DEPS_202409</v>
      </c>
      <c r="B99" t="str" cm="1">
        <f t="array" ref="B99">IF(C98=_xlfn.XLOOKUP(B98,'Exp CC Paste'!$X$2:$X$21,'Exp CC Paste'!$Z$2:$Z$21),INDEX('Exp CC Paste'!$X$2:$X$21,MATCH('mn Table New CC'!B98,'Exp CC Paste'!$X$2:$X$21,0)+1),'mn Table New CC'!B98)</f>
        <v>B25_LG0_DEPS_202409</v>
      </c>
      <c r="C99">
        <f>IF(B99=B98,C98+1,_xlfn.XLOOKUP(B99,'Exp CC Paste'!$X$2:$X$21,'Exp CC Paste'!$Y$2:$Y$21))</f>
        <v>2043</v>
      </c>
      <c r="D99" s="18" t="s">
        <v>4</v>
      </c>
      <c r="E99" s="18" t="s">
        <v>4</v>
      </c>
      <c r="F99" s="18" t="s">
        <v>4</v>
      </c>
      <c r="G99" s="18" t="s">
        <v>4</v>
      </c>
      <c r="H99" s="18" t="s">
        <v>4</v>
      </c>
      <c r="I99" s="18" t="s">
        <v>4</v>
      </c>
      <c r="J99" s="18" t="s">
        <v>4</v>
      </c>
      <c r="K99" s="18" t="s">
        <v>4</v>
      </c>
      <c r="L99" s="18" t="s">
        <v>4</v>
      </c>
      <c r="M99" s="18" t="s">
        <v>4</v>
      </c>
      <c r="N99" s="18" t="s">
        <v>4</v>
      </c>
      <c r="O99" s="18" t="s">
        <v>4</v>
      </c>
      <c r="Q99" t="str">
        <f t="shared" si="5"/>
        <v>Generic Fuel</v>
      </c>
      <c r="R99" t="str">
        <f t="shared" si="6"/>
        <v>Gas</v>
      </c>
      <c r="S99" t="str">
        <f>IF(ISNA($C99),NA(),Input!$H$9)</f>
        <v>B2025 IRP</v>
      </c>
      <c r="T99" t="str">
        <f t="shared" si="7"/>
        <v>NewCC</v>
      </c>
    </row>
    <row r="100" spans="1:20" x14ac:dyDescent="0.25">
      <c r="A100" t="str">
        <f t="shared" si="4"/>
        <v>New_CC_Generic_Fuel_B25_LG0_DEPS_202409</v>
      </c>
      <c r="B100" t="str" cm="1">
        <f t="array" ref="B100">IF(C99=_xlfn.XLOOKUP(B99,'Exp CC Paste'!$X$2:$X$21,'Exp CC Paste'!$Z$2:$Z$21),INDEX('Exp CC Paste'!$X$2:$X$21,MATCH('mn Table New CC'!B99,'Exp CC Paste'!$X$2:$X$21,0)+1),'mn Table New CC'!B99)</f>
        <v>B25_LG0_DEPS_202409</v>
      </c>
      <c r="C100">
        <f>IF(B100=B99,C99+1,_xlfn.XLOOKUP(B100,'Exp CC Paste'!$X$2:$X$21,'Exp CC Paste'!$Y$2:$Y$21))</f>
        <v>2044</v>
      </c>
      <c r="D100" s="18" t="s">
        <v>4</v>
      </c>
      <c r="E100" s="18" t="s">
        <v>4</v>
      </c>
      <c r="F100" s="18" t="s">
        <v>4</v>
      </c>
      <c r="G100" s="18" t="s">
        <v>4</v>
      </c>
      <c r="H100" s="18" t="s">
        <v>4</v>
      </c>
      <c r="I100" s="18" t="s">
        <v>4</v>
      </c>
      <c r="J100" s="18" t="s">
        <v>4</v>
      </c>
      <c r="K100" s="18" t="s">
        <v>4</v>
      </c>
      <c r="L100" s="18" t="s">
        <v>4</v>
      </c>
      <c r="M100" s="18" t="s">
        <v>4</v>
      </c>
      <c r="N100" s="18" t="s">
        <v>4</v>
      </c>
      <c r="O100" s="18" t="s">
        <v>4</v>
      </c>
      <c r="Q100" t="str">
        <f t="shared" si="5"/>
        <v>Generic Fuel</v>
      </c>
      <c r="R100" t="str">
        <f t="shared" si="6"/>
        <v>Gas</v>
      </c>
      <c r="S100" t="str">
        <f>IF(ISNA($C100),NA(),Input!$H$9)</f>
        <v>B2025 IRP</v>
      </c>
      <c r="T100" t="str">
        <f t="shared" si="7"/>
        <v>NewCC</v>
      </c>
    </row>
    <row r="101" spans="1:20" x14ac:dyDescent="0.25">
      <c r="A101" t="str">
        <f t="shared" si="4"/>
        <v>New_CC_Generic_Fuel_B25_LG0_DEPS_202409</v>
      </c>
      <c r="B101" t="str" cm="1">
        <f t="array" ref="B101">IF(C100=_xlfn.XLOOKUP(B100,'Exp CC Paste'!$X$2:$X$21,'Exp CC Paste'!$Z$2:$Z$21),INDEX('Exp CC Paste'!$X$2:$X$21,MATCH('mn Table New CC'!B100,'Exp CC Paste'!$X$2:$X$21,0)+1),'mn Table New CC'!B100)</f>
        <v>B25_LG0_DEPS_202409</v>
      </c>
      <c r="C101">
        <f>IF(B101=B100,C100+1,_xlfn.XLOOKUP(B101,'Exp CC Paste'!$X$2:$X$21,'Exp CC Paste'!$Y$2:$Y$21))</f>
        <v>2045</v>
      </c>
      <c r="D101" s="18" t="s">
        <v>4</v>
      </c>
      <c r="E101" s="18" t="s">
        <v>4</v>
      </c>
      <c r="F101" s="18" t="s">
        <v>4</v>
      </c>
      <c r="G101" s="18" t="s">
        <v>4</v>
      </c>
      <c r="H101" s="18" t="s">
        <v>4</v>
      </c>
      <c r="I101" s="18" t="s">
        <v>4</v>
      </c>
      <c r="J101" s="18" t="s">
        <v>4</v>
      </c>
      <c r="K101" s="18" t="s">
        <v>4</v>
      </c>
      <c r="L101" s="18" t="s">
        <v>4</v>
      </c>
      <c r="M101" s="18" t="s">
        <v>4</v>
      </c>
      <c r="N101" s="18" t="s">
        <v>4</v>
      </c>
      <c r="O101" s="18" t="s">
        <v>4</v>
      </c>
      <c r="Q101" t="str">
        <f t="shared" si="5"/>
        <v>Generic Fuel</v>
      </c>
      <c r="R101" t="str">
        <f t="shared" si="6"/>
        <v>Gas</v>
      </c>
      <c r="S101" t="str">
        <f>IF(ISNA($C101),NA(),Input!$H$9)</f>
        <v>B2025 IRP</v>
      </c>
      <c r="T101" t="str">
        <f t="shared" si="7"/>
        <v>NewCC</v>
      </c>
    </row>
    <row r="102" spans="1:20" x14ac:dyDescent="0.25">
      <c r="A102" t="str">
        <f t="shared" si="4"/>
        <v>New_CC_Generic_Fuel_B25_LG0_DEPS_202409</v>
      </c>
      <c r="B102" t="str" cm="1">
        <f t="array" ref="B102">IF(C101=_xlfn.XLOOKUP(B101,'Exp CC Paste'!$X$2:$X$21,'Exp CC Paste'!$Z$2:$Z$21),INDEX('Exp CC Paste'!$X$2:$X$21,MATCH('mn Table New CC'!B101,'Exp CC Paste'!$X$2:$X$21,0)+1),'mn Table New CC'!B101)</f>
        <v>B25_LG0_DEPS_202409</v>
      </c>
      <c r="C102">
        <f>IF(B102=B101,C101+1,_xlfn.XLOOKUP(B102,'Exp CC Paste'!$X$2:$X$21,'Exp CC Paste'!$Y$2:$Y$21))</f>
        <v>2046</v>
      </c>
      <c r="D102" s="18" t="s">
        <v>4</v>
      </c>
      <c r="E102" s="18" t="s">
        <v>4</v>
      </c>
      <c r="F102" s="18" t="s">
        <v>4</v>
      </c>
      <c r="G102" s="18" t="s">
        <v>4</v>
      </c>
      <c r="H102" s="18" t="s">
        <v>4</v>
      </c>
      <c r="I102" s="18" t="s">
        <v>4</v>
      </c>
      <c r="J102" s="18" t="s">
        <v>4</v>
      </c>
      <c r="K102" s="18" t="s">
        <v>4</v>
      </c>
      <c r="L102" s="18" t="s">
        <v>4</v>
      </c>
      <c r="M102" s="18" t="s">
        <v>4</v>
      </c>
      <c r="N102" s="18" t="s">
        <v>4</v>
      </c>
      <c r="O102" s="18" t="s">
        <v>4</v>
      </c>
      <c r="Q102" t="str">
        <f t="shared" si="5"/>
        <v>Generic Fuel</v>
      </c>
      <c r="R102" t="str">
        <f t="shared" si="6"/>
        <v>Gas</v>
      </c>
      <c r="S102" t="str">
        <f>IF(ISNA($C102),NA(),Input!$H$9)</f>
        <v>B2025 IRP</v>
      </c>
      <c r="T102" t="str">
        <f t="shared" si="7"/>
        <v>NewCC</v>
      </c>
    </row>
    <row r="103" spans="1:20" x14ac:dyDescent="0.25">
      <c r="A103" t="str">
        <f t="shared" si="4"/>
        <v>New_CC_Generic_Fuel_B25_LG0_DEPS_202409</v>
      </c>
      <c r="B103" t="str" cm="1">
        <f t="array" ref="B103">IF(C102=_xlfn.XLOOKUP(B102,'Exp CC Paste'!$X$2:$X$21,'Exp CC Paste'!$Z$2:$Z$21),INDEX('Exp CC Paste'!$X$2:$X$21,MATCH('mn Table New CC'!B102,'Exp CC Paste'!$X$2:$X$21,0)+1),'mn Table New CC'!B102)</f>
        <v>B25_LG0_DEPS_202409</v>
      </c>
      <c r="C103">
        <f>IF(B103=B102,C102+1,_xlfn.XLOOKUP(B103,'Exp CC Paste'!$X$2:$X$21,'Exp CC Paste'!$Y$2:$Y$21))</f>
        <v>2047</v>
      </c>
      <c r="D103" s="18" t="s">
        <v>4</v>
      </c>
      <c r="E103" s="18" t="s">
        <v>4</v>
      </c>
      <c r="F103" s="18" t="s">
        <v>4</v>
      </c>
      <c r="G103" s="18" t="s">
        <v>4</v>
      </c>
      <c r="H103" s="18" t="s">
        <v>4</v>
      </c>
      <c r="I103" s="18" t="s">
        <v>4</v>
      </c>
      <c r="J103" s="18" t="s">
        <v>4</v>
      </c>
      <c r="K103" s="18" t="s">
        <v>4</v>
      </c>
      <c r="L103" s="18" t="s">
        <v>4</v>
      </c>
      <c r="M103" s="18" t="s">
        <v>4</v>
      </c>
      <c r="N103" s="18" t="s">
        <v>4</v>
      </c>
      <c r="O103" s="18" t="s">
        <v>4</v>
      </c>
      <c r="Q103" t="str">
        <f t="shared" si="5"/>
        <v>Generic Fuel</v>
      </c>
      <c r="R103" t="str">
        <f t="shared" si="6"/>
        <v>Gas</v>
      </c>
      <c r="S103" t="str">
        <f>IF(ISNA($C103),NA(),Input!$H$9)</f>
        <v>B2025 IRP</v>
      </c>
      <c r="T103" t="str">
        <f t="shared" si="7"/>
        <v>NewCC</v>
      </c>
    </row>
    <row r="104" spans="1:20" x14ac:dyDescent="0.25">
      <c r="A104" t="str">
        <f t="shared" si="4"/>
        <v>New_CC_Generic_Fuel_B25_LG0_DEPS_202409</v>
      </c>
      <c r="B104" t="str" cm="1">
        <f t="array" ref="B104">IF(C103=_xlfn.XLOOKUP(B103,'Exp CC Paste'!$X$2:$X$21,'Exp CC Paste'!$Z$2:$Z$21),INDEX('Exp CC Paste'!$X$2:$X$21,MATCH('mn Table New CC'!B103,'Exp CC Paste'!$X$2:$X$21,0)+1),'mn Table New CC'!B103)</f>
        <v>B25_LG0_DEPS_202409</v>
      </c>
      <c r="C104">
        <f>IF(B104=B103,C103+1,_xlfn.XLOOKUP(B104,'Exp CC Paste'!$X$2:$X$21,'Exp CC Paste'!$Y$2:$Y$21))</f>
        <v>2048</v>
      </c>
      <c r="D104" s="18" t="s">
        <v>4</v>
      </c>
      <c r="E104" s="18" t="s">
        <v>4</v>
      </c>
      <c r="F104" s="18" t="s">
        <v>4</v>
      </c>
      <c r="G104" s="18" t="s">
        <v>4</v>
      </c>
      <c r="H104" s="18" t="s">
        <v>4</v>
      </c>
      <c r="I104" s="18" t="s">
        <v>4</v>
      </c>
      <c r="J104" s="18" t="s">
        <v>4</v>
      </c>
      <c r="K104" s="18" t="s">
        <v>4</v>
      </c>
      <c r="L104" s="18" t="s">
        <v>4</v>
      </c>
      <c r="M104" s="18" t="s">
        <v>4</v>
      </c>
      <c r="N104" s="18" t="s">
        <v>4</v>
      </c>
      <c r="O104" s="18" t="s">
        <v>4</v>
      </c>
      <c r="Q104" t="str">
        <f t="shared" si="5"/>
        <v>Generic Fuel</v>
      </c>
      <c r="R104" t="str">
        <f t="shared" si="6"/>
        <v>Gas</v>
      </c>
      <c r="S104" t="str">
        <f>IF(ISNA($C104),NA(),Input!$H$9)</f>
        <v>B2025 IRP</v>
      </c>
      <c r="T104" t="str">
        <f t="shared" si="7"/>
        <v>NewCC</v>
      </c>
    </row>
    <row r="105" spans="1:20" x14ac:dyDescent="0.25">
      <c r="A105" t="str">
        <f t="shared" si="4"/>
        <v>New_CC_Generic_Fuel_B25_LG0_DEPS_202409</v>
      </c>
      <c r="B105" t="str" cm="1">
        <f t="array" ref="B105">IF(C104=_xlfn.XLOOKUP(B104,'Exp CC Paste'!$X$2:$X$21,'Exp CC Paste'!$Z$2:$Z$21),INDEX('Exp CC Paste'!$X$2:$X$21,MATCH('mn Table New CC'!B104,'Exp CC Paste'!$X$2:$X$21,0)+1),'mn Table New CC'!B104)</f>
        <v>B25_LG0_DEPS_202409</v>
      </c>
      <c r="C105">
        <f>IF(B105=B104,C104+1,_xlfn.XLOOKUP(B105,'Exp CC Paste'!$X$2:$X$21,'Exp CC Paste'!$Y$2:$Y$21))</f>
        <v>2049</v>
      </c>
      <c r="D105" s="18" t="s">
        <v>4</v>
      </c>
      <c r="E105" s="18" t="s">
        <v>4</v>
      </c>
      <c r="F105" s="18" t="s">
        <v>4</v>
      </c>
      <c r="G105" s="18" t="s">
        <v>4</v>
      </c>
      <c r="H105" s="18" t="s">
        <v>4</v>
      </c>
      <c r="I105" s="18" t="s">
        <v>4</v>
      </c>
      <c r="J105" s="18" t="s">
        <v>4</v>
      </c>
      <c r="K105" s="18" t="s">
        <v>4</v>
      </c>
      <c r="L105" s="18" t="s">
        <v>4</v>
      </c>
      <c r="M105" s="18" t="s">
        <v>4</v>
      </c>
      <c r="N105" s="18" t="s">
        <v>4</v>
      </c>
      <c r="O105" s="18" t="s">
        <v>4</v>
      </c>
      <c r="Q105" t="str">
        <f t="shared" si="5"/>
        <v>Generic Fuel</v>
      </c>
      <c r="R105" t="str">
        <f t="shared" si="6"/>
        <v>Gas</v>
      </c>
      <c r="S105" t="str">
        <f>IF(ISNA($C105),NA(),Input!$H$9)</f>
        <v>B2025 IRP</v>
      </c>
      <c r="T105" t="str">
        <f t="shared" si="7"/>
        <v>NewCC</v>
      </c>
    </row>
    <row r="106" spans="1:20" x14ac:dyDescent="0.25">
      <c r="A106" t="str">
        <f t="shared" si="4"/>
        <v>New_CC_Generic_Fuel_B25_LG0_DEPS_202409</v>
      </c>
      <c r="B106" t="str" cm="1">
        <f t="array" ref="B106">IF(C105=_xlfn.XLOOKUP(B105,'Exp CC Paste'!$X$2:$X$21,'Exp CC Paste'!$Z$2:$Z$21),INDEX('Exp CC Paste'!$X$2:$X$21,MATCH('mn Table New CC'!B105,'Exp CC Paste'!$X$2:$X$21,0)+1),'mn Table New CC'!B105)</f>
        <v>B25_LG0_DEPS_202409</v>
      </c>
      <c r="C106">
        <f>IF(B106=B105,C105+1,_xlfn.XLOOKUP(B106,'Exp CC Paste'!$X$2:$X$21,'Exp CC Paste'!$Y$2:$Y$21))</f>
        <v>2050</v>
      </c>
      <c r="D106" s="18" t="s">
        <v>4</v>
      </c>
      <c r="E106" s="18" t="s">
        <v>4</v>
      </c>
      <c r="F106" s="18" t="s">
        <v>4</v>
      </c>
      <c r="G106" s="18" t="s">
        <v>4</v>
      </c>
      <c r="H106" s="18" t="s">
        <v>4</v>
      </c>
      <c r="I106" s="18" t="s">
        <v>4</v>
      </c>
      <c r="J106" s="18" t="s">
        <v>4</v>
      </c>
      <c r="K106" s="18" t="s">
        <v>4</v>
      </c>
      <c r="L106" s="18" t="s">
        <v>4</v>
      </c>
      <c r="M106" s="18" t="s">
        <v>4</v>
      </c>
      <c r="N106" s="18" t="s">
        <v>4</v>
      </c>
      <c r="O106" s="18" t="s">
        <v>4</v>
      </c>
      <c r="Q106" t="str">
        <f t="shared" si="5"/>
        <v>Generic Fuel</v>
      </c>
      <c r="R106" t="str">
        <f t="shared" si="6"/>
        <v>Gas</v>
      </c>
      <c r="S106" t="str">
        <f>IF(ISNA($C106),NA(),Input!$H$9)</f>
        <v>B2025 IRP</v>
      </c>
      <c r="T106" t="str">
        <f t="shared" si="7"/>
        <v>NewCC</v>
      </c>
    </row>
    <row r="107" spans="1:20" x14ac:dyDescent="0.25">
      <c r="A107" t="str">
        <f t="shared" si="4"/>
        <v>New_CC_Generic_Fuel_B25_LG0_DEPS_202409</v>
      </c>
      <c r="B107" t="str" cm="1">
        <f t="array" ref="B107">IF(C106=_xlfn.XLOOKUP(B106,'Exp CC Paste'!$X$2:$X$21,'Exp CC Paste'!$Z$2:$Z$21),INDEX('Exp CC Paste'!$X$2:$X$21,MATCH('mn Table New CC'!B106,'Exp CC Paste'!$X$2:$X$21,0)+1),'mn Table New CC'!B106)</f>
        <v>B25_LG0_DEPS_202409</v>
      </c>
      <c r="C107">
        <f>IF(B107=B106,C106+1,_xlfn.XLOOKUP(B107,'Exp CC Paste'!$X$2:$X$21,'Exp CC Paste'!$Y$2:$Y$21))</f>
        <v>2051</v>
      </c>
      <c r="D107" s="18" t="s">
        <v>4</v>
      </c>
      <c r="E107" s="18" t="s">
        <v>4</v>
      </c>
      <c r="F107" s="18" t="s">
        <v>4</v>
      </c>
      <c r="G107" s="18" t="s">
        <v>4</v>
      </c>
      <c r="H107" s="18" t="s">
        <v>4</v>
      </c>
      <c r="I107" s="18" t="s">
        <v>4</v>
      </c>
      <c r="J107" s="18" t="s">
        <v>4</v>
      </c>
      <c r="K107" s="18" t="s">
        <v>4</v>
      </c>
      <c r="L107" s="18" t="s">
        <v>4</v>
      </c>
      <c r="M107" s="18" t="s">
        <v>4</v>
      </c>
      <c r="N107" s="18" t="s">
        <v>4</v>
      </c>
      <c r="O107" s="18" t="s">
        <v>4</v>
      </c>
      <c r="Q107" t="str">
        <f t="shared" si="5"/>
        <v>Generic Fuel</v>
      </c>
      <c r="R107" t="str">
        <f t="shared" si="6"/>
        <v>Gas</v>
      </c>
      <c r="S107" t="str">
        <f>IF(ISNA($C107),NA(),Input!$H$9)</f>
        <v>B2025 IRP</v>
      </c>
      <c r="T107" t="str">
        <f t="shared" si="7"/>
        <v>NewCC</v>
      </c>
    </row>
    <row r="108" spans="1:20" x14ac:dyDescent="0.25">
      <c r="A108" t="str">
        <f t="shared" si="4"/>
        <v>New_CC_Generic_Fuel_B25_LG0_DEPS_202409</v>
      </c>
      <c r="B108" t="str" cm="1">
        <f t="array" ref="B108">IF(C107=_xlfn.XLOOKUP(B107,'Exp CC Paste'!$X$2:$X$21,'Exp CC Paste'!$Z$2:$Z$21),INDEX('Exp CC Paste'!$X$2:$X$21,MATCH('mn Table New CC'!B107,'Exp CC Paste'!$X$2:$X$21,0)+1),'mn Table New CC'!B107)</f>
        <v>B25_LG0_DEPS_202409</v>
      </c>
      <c r="C108">
        <f>IF(B108=B107,C107+1,_xlfn.XLOOKUP(B108,'Exp CC Paste'!$X$2:$X$21,'Exp CC Paste'!$Y$2:$Y$21))</f>
        <v>2052</v>
      </c>
      <c r="D108" s="18" t="s">
        <v>4</v>
      </c>
      <c r="E108" s="18" t="s">
        <v>4</v>
      </c>
      <c r="F108" s="18" t="s">
        <v>4</v>
      </c>
      <c r="G108" s="18" t="s">
        <v>4</v>
      </c>
      <c r="H108" s="18" t="s">
        <v>4</v>
      </c>
      <c r="I108" s="18" t="s">
        <v>4</v>
      </c>
      <c r="J108" s="18" t="s">
        <v>4</v>
      </c>
      <c r="K108" s="18" t="s">
        <v>4</v>
      </c>
      <c r="L108" s="18" t="s">
        <v>4</v>
      </c>
      <c r="M108" s="18" t="s">
        <v>4</v>
      </c>
      <c r="N108" s="18" t="s">
        <v>4</v>
      </c>
      <c r="O108" s="18" t="s">
        <v>4</v>
      </c>
      <c r="Q108" t="str">
        <f t="shared" si="5"/>
        <v>Generic Fuel</v>
      </c>
      <c r="R108" t="str">
        <f t="shared" si="6"/>
        <v>Gas</v>
      </c>
      <c r="S108" t="str">
        <f>IF(ISNA($C108),NA(),Input!$H$9)</f>
        <v>B2025 IRP</v>
      </c>
      <c r="T108" t="str">
        <f t="shared" si="7"/>
        <v>NewCC</v>
      </c>
    </row>
    <row r="109" spans="1:20" x14ac:dyDescent="0.25">
      <c r="A109" t="str">
        <f t="shared" si="4"/>
        <v>New_CC_Generic_Fuel_B25_LG0_DEPS_202409</v>
      </c>
      <c r="B109" t="str" cm="1">
        <f t="array" ref="B109">IF(C108=_xlfn.XLOOKUP(B108,'Exp CC Paste'!$X$2:$X$21,'Exp CC Paste'!$Z$2:$Z$21),INDEX('Exp CC Paste'!$X$2:$X$21,MATCH('mn Table New CC'!B108,'Exp CC Paste'!$X$2:$X$21,0)+1),'mn Table New CC'!B108)</f>
        <v>B25_LG0_DEPS_202409</v>
      </c>
      <c r="C109">
        <f>IF(B109=B108,C108+1,_xlfn.XLOOKUP(B109,'Exp CC Paste'!$X$2:$X$21,'Exp CC Paste'!$Y$2:$Y$21))</f>
        <v>2053</v>
      </c>
      <c r="D109" s="18" t="s">
        <v>4</v>
      </c>
      <c r="E109" s="18" t="s">
        <v>4</v>
      </c>
      <c r="F109" s="18" t="s">
        <v>4</v>
      </c>
      <c r="G109" s="18" t="s">
        <v>4</v>
      </c>
      <c r="H109" s="18" t="s">
        <v>4</v>
      </c>
      <c r="I109" s="18" t="s">
        <v>4</v>
      </c>
      <c r="J109" s="18" t="s">
        <v>4</v>
      </c>
      <c r="K109" s="18" t="s">
        <v>4</v>
      </c>
      <c r="L109" s="18" t="s">
        <v>4</v>
      </c>
      <c r="M109" s="18" t="s">
        <v>4</v>
      </c>
      <c r="N109" s="18" t="s">
        <v>4</v>
      </c>
      <c r="O109" s="18" t="s">
        <v>4</v>
      </c>
      <c r="Q109" t="str">
        <f t="shared" si="5"/>
        <v>Generic Fuel</v>
      </c>
      <c r="R109" t="str">
        <f t="shared" si="6"/>
        <v>Gas</v>
      </c>
      <c r="S109" t="str">
        <f>IF(ISNA($C109),NA(),Input!$H$9)</f>
        <v>B2025 IRP</v>
      </c>
      <c r="T109" t="str">
        <f t="shared" si="7"/>
        <v>NewCC</v>
      </c>
    </row>
    <row r="110" spans="1:20" x14ac:dyDescent="0.25">
      <c r="A110" t="str">
        <f t="shared" si="4"/>
        <v>New_CC_Generic_Fuel_B25_LG0_DEPS_202409</v>
      </c>
      <c r="B110" t="str" cm="1">
        <f t="array" ref="B110">IF(C109=_xlfn.XLOOKUP(B109,'Exp CC Paste'!$X$2:$X$21,'Exp CC Paste'!$Z$2:$Z$21),INDEX('Exp CC Paste'!$X$2:$X$21,MATCH('mn Table New CC'!B109,'Exp CC Paste'!$X$2:$X$21,0)+1),'mn Table New CC'!B109)</f>
        <v>B25_LG0_DEPS_202409</v>
      </c>
      <c r="C110">
        <f>IF(B110=B109,C109+1,_xlfn.XLOOKUP(B110,'Exp CC Paste'!$X$2:$X$21,'Exp CC Paste'!$Y$2:$Y$21))</f>
        <v>2054</v>
      </c>
      <c r="D110" s="18" t="s">
        <v>4</v>
      </c>
      <c r="E110" s="18" t="s">
        <v>4</v>
      </c>
      <c r="F110" s="18" t="s">
        <v>4</v>
      </c>
      <c r="G110" s="18" t="s">
        <v>4</v>
      </c>
      <c r="H110" s="18" t="s">
        <v>4</v>
      </c>
      <c r="I110" s="18" t="s">
        <v>4</v>
      </c>
      <c r="J110" s="18" t="s">
        <v>4</v>
      </c>
      <c r="K110" s="18" t="s">
        <v>4</v>
      </c>
      <c r="L110" s="18" t="s">
        <v>4</v>
      </c>
      <c r="M110" s="18" t="s">
        <v>4</v>
      </c>
      <c r="N110" s="18" t="s">
        <v>4</v>
      </c>
      <c r="O110" s="18" t="s">
        <v>4</v>
      </c>
      <c r="Q110" t="str">
        <f t="shared" si="5"/>
        <v>Generic Fuel</v>
      </c>
      <c r="R110" t="str">
        <f t="shared" si="6"/>
        <v>Gas</v>
      </c>
      <c r="S110" t="str">
        <f>IF(ISNA($C110),NA(),Input!$H$9)</f>
        <v>B2025 IRP</v>
      </c>
      <c r="T110" t="str">
        <f t="shared" si="7"/>
        <v>NewCC</v>
      </c>
    </row>
    <row r="111" spans="1:20" x14ac:dyDescent="0.25">
      <c r="A111" t="str">
        <f t="shared" si="4"/>
        <v>New_CC_Generic_Fuel_B25_LG0_DEPS_202409</v>
      </c>
      <c r="B111" t="str" cm="1">
        <f t="array" ref="B111">IF(C110=_xlfn.XLOOKUP(B110,'Exp CC Paste'!$X$2:$X$21,'Exp CC Paste'!$Z$2:$Z$21),INDEX('Exp CC Paste'!$X$2:$X$21,MATCH('mn Table New CC'!B110,'Exp CC Paste'!$X$2:$X$21,0)+1),'mn Table New CC'!B110)</f>
        <v>B25_LG0_DEPS_202409</v>
      </c>
      <c r="C111">
        <f>IF(B111=B110,C110+1,_xlfn.XLOOKUP(B111,'Exp CC Paste'!$X$2:$X$21,'Exp CC Paste'!$Y$2:$Y$21))</f>
        <v>2055</v>
      </c>
      <c r="D111" s="18" t="s">
        <v>4</v>
      </c>
      <c r="E111" s="18" t="s">
        <v>4</v>
      </c>
      <c r="F111" s="18" t="s">
        <v>4</v>
      </c>
      <c r="G111" s="18" t="s">
        <v>4</v>
      </c>
      <c r="H111" s="18" t="s">
        <v>4</v>
      </c>
      <c r="I111" s="18" t="s">
        <v>4</v>
      </c>
      <c r="J111" s="18" t="s">
        <v>4</v>
      </c>
      <c r="K111" s="18" t="s">
        <v>4</v>
      </c>
      <c r="L111" s="18" t="s">
        <v>4</v>
      </c>
      <c r="M111" s="18" t="s">
        <v>4</v>
      </c>
      <c r="N111" s="18" t="s">
        <v>4</v>
      </c>
      <c r="O111" s="18" t="s">
        <v>4</v>
      </c>
      <c r="Q111" t="str">
        <f t="shared" si="5"/>
        <v>Generic Fuel</v>
      </c>
      <c r="R111" t="str">
        <f t="shared" si="6"/>
        <v>Gas</v>
      </c>
      <c r="S111" t="str">
        <f>IF(ISNA($C111),NA(),Input!$H$9)</f>
        <v>B2025 IRP</v>
      </c>
      <c r="T111" t="str">
        <f t="shared" si="7"/>
        <v>NewCC</v>
      </c>
    </row>
    <row r="112" spans="1:20" x14ac:dyDescent="0.25">
      <c r="A112" t="str">
        <f t="shared" si="4"/>
        <v>New_CC_Generic_Fuel_B25_LG0_DEPS_202409</v>
      </c>
      <c r="B112" t="str" cm="1">
        <f t="array" ref="B112">IF(C111=_xlfn.XLOOKUP(B111,'Exp CC Paste'!$X$2:$X$21,'Exp CC Paste'!$Z$2:$Z$21),INDEX('Exp CC Paste'!$X$2:$X$21,MATCH('mn Table New CC'!B111,'Exp CC Paste'!$X$2:$X$21,0)+1),'mn Table New CC'!B111)</f>
        <v>B25_LG0_DEPS_202409</v>
      </c>
      <c r="C112">
        <f>IF(B112=B111,C111+1,_xlfn.XLOOKUP(B112,'Exp CC Paste'!$X$2:$X$21,'Exp CC Paste'!$Y$2:$Y$21))</f>
        <v>2056</v>
      </c>
      <c r="D112" s="18" t="s">
        <v>4</v>
      </c>
      <c r="E112" s="18" t="s">
        <v>4</v>
      </c>
      <c r="F112" s="18" t="s">
        <v>4</v>
      </c>
      <c r="G112" s="18" t="s">
        <v>4</v>
      </c>
      <c r="H112" s="18" t="s">
        <v>4</v>
      </c>
      <c r="I112" s="18" t="s">
        <v>4</v>
      </c>
      <c r="J112" s="18" t="s">
        <v>4</v>
      </c>
      <c r="K112" s="18" t="s">
        <v>4</v>
      </c>
      <c r="L112" s="18" t="s">
        <v>4</v>
      </c>
      <c r="M112" s="18" t="s">
        <v>4</v>
      </c>
      <c r="N112" s="18" t="s">
        <v>4</v>
      </c>
      <c r="O112" s="18" t="s">
        <v>4</v>
      </c>
      <c r="Q112" t="str">
        <f t="shared" si="5"/>
        <v>Generic Fuel</v>
      </c>
      <c r="R112" t="str">
        <f t="shared" si="6"/>
        <v>Gas</v>
      </c>
      <c r="S112" t="str">
        <f>IF(ISNA($C112),NA(),Input!$H$9)</f>
        <v>B2025 IRP</v>
      </c>
      <c r="T112" t="str">
        <f t="shared" si="7"/>
        <v>NewCC</v>
      </c>
    </row>
    <row r="113" spans="1:20" x14ac:dyDescent="0.25">
      <c r="A113" t="str">
        <f t="shared" si="4"/>
        <v>New_CC_Generic_Fuel_B25_LG0_DEPS_202409</v>
      </c>
      <c r="B113" t="str" cm="1">
        <f t="array" ref="B113">IF(C112=_xlfn.XLOOKUP(B112,'Exp CC Paste'!$X$2:$X$21,'Exp CC Paste'!$Z$2:$Z$21),INDEX('Exp CC Paste'!$X$2:$X$21,MATCH('mn Table New CC'!B112,'Exp CC Paste'!$X$2:$X$21,0)+1),'mn Table New CC'!B112)</f>
        <v>B25_LG0_DEPS_202409</v>
      </c>
      <c r="C113">
        <f>IF(B113=B112,C112+1,_xlfn.XLOOKUP(B113,'Exp CC Paste'!$X$2:$X$21,'Exp CC Paste'!$Y$2:$Y$21))</f>
        <v>2057</v>
      </c>
      <c r="D113" s="18" t="s">
        <v>4</v>
      </c>
      <c r="E113" s="18" t="s">
        <v>4</v>
      </c>
      <c r="F113" s="18" t="s">
        <v>4</v>
      </c>
      <c r="G113" s="18" t="s">
        <v>4</v>
      </c>
      <c r="H113" s="18" t="s">
        <v>4</v>
      </c>
      <c r="I113" s="18" t="s">
        <v>4</v>
      </c>
      <c r="J113" s="18" t="s">
        <v>4</v>
      </c>
      <c r="K113" s="18" t="s">
        <v>4</v>
      </c>
      <c r="L113" s="18" t="s">
        <v>4</v>
      </c>
      <c r="M113" s="18" t="s">
        <v>4</v>
      </c>
      <c r="N113" s="18" t="s">
        <v>4</v>
      </c>
      <c r="O113" s="18" t="s">
        <v>4</v>
      </c>
      <c r="Q113" t="str">
        <f t="shared" si="5"/>
        <v>Generic Fuel</v>
      </c>
      <c r="R113" t="str">
        <f t="shared" si="6"/>
        <v>Gas</v>
      </c>
      <c r="S113" t="str">
        <f>IF(ISNA($C113),NA(),Input!$H$9)</f>
        <v>B2025 IRP</v>
      </c>
      <c r="T113" t="str">
        <f t="shared" si="7"/>
        <v>NewCC</v>
      </c>
    </row>
    <row r="114" spans="1:20" x14ac:dyDescent="0.25">
      <c r="A114" t="str">
        <f t="shared" si="4"/>
        <v>New_CC_Generic_Fuel_B25_LG0_DEPS_202409</v>
      </c>
      <c r="B114" t="str" cm="1">
        <f t="array" ref="B114">IF(C113=_xlfn.XLOOKUP(B113,'Exp CC Paste'!$X$2:$X$21,'Exp CC Paste'!$Z$2:$Z$21),INDEX('Exp CC Paste'!$X$2:$X$21,MATCH('mn Table New CC'!B113,'Exp CC Paste'!$X$2:$X$21,0)+1),'mn Table New CC'!B113)</f>
        <v>B25_LG0_DEPS_202409</v>
      </c>
      <c r="C114">
        <f>IF(B114=B113,C113+1,_xlfn.XLOOKUP(B114,'Exp CC Paste'!$X$2:$X$21,'Exp CC Paste'!$Y$2:$Y$21))</f>
        <v>2058</v>
      </c>
      <c r="D114" s="18" t="s">
        <v>4</v>
      </c>
      <c r="E114" s="18" t="s">
        <v>4</v>
      </c>
      <c r="F114" s="18" t="s">
        <v>4</v>
      </c>
      <c r="G114" s="18" t="s">
        <v>4</v>
      </c>
      <c r="H114" s="18" t="s">
        <v>4</v>
      </c>
      <c r="I114" s="18" t="s">
        <v>4</v>
      </c>
      <c r="J114" s="18" t="s">
        <v>4</v>
      </c>
      <c r="K114" s="18" t="s">
        <v>4</v>
      </c>
      <c r="L114" s="18" t="s">
        <v>4</v>
      </c>
      <c r="M114" s="18" t="s">
        <v>4</v>
      </c>
      <c r="N114" s="18" t="s">
        <v>4</v>
      </c>
      <c r="O114" s="18" t="s">
        <v>4</v>
      </c>
      <c r="Q114" t="str">
        <f t="shared" si="5"/>
        <v>Generic Fuel</v>
      </c>
      <c r="R114" t="str">
        <f t="shared" si="6"/>
        <v>Gas</v>
      </c>
      <c r="S114" t="str">
        <f>IF(ISNA($C114),NA(),Input!$H$9)</f>
        <v>B2025 IRP</v>
      </c>
      <c r="T114" t="str">
        <f t="shared" si="7"/>
        <v>NewCC</v>
      </c>
    </row>
    <row r="115" spans="1:20" x14ac:dyDescent="0.25">
      <c r="A115" t="str">
        <f t="shared" si="4"/>
        <v>New_CC_Generic_Fuel_B25_LG0_DEPS_202409</v>
      </c>
      <c r="B115" t="str" cm="1">
        <f t="array" ref="B115">IF(C114=_xlfn.XLOOKUP(B114,'Exp CC Paste'!$X$2:$X$21,'Exp CC Paste'!$Z$2:$Z$21),INDEX('Exp CC Paste'!$X$2:$X$21,MATCH('mn Table New CC'!B114,'Exp CC Paste'!$X$2:$X$21,0)+1),'mn Table New CC'!B114)</f>
        <v>B25_LG0_DEPS_202409</v>
      </c>
      <c r="C115">
        <f>IF(B115=B114,C114+1,_xlfn.XLOOKUP(B115,'Exp CC Paste'!$X$2:$X$21,'Exp CC Paste'!$Y$2:$Y$21))</f>
        <v>2059</v>
      </c>
      <c r="D115" s="18" t="s">
        <v>4</v>
      </c>
      <c r="E115" s="18" t="s">
        <v>4</v>
      </c>
      <c r="F115" s="18" t="s">
        <v>4</v>
      </c>
      <c r="G115" s="18" t="s">
        <v>4</v>
      </c>
      <c r="H115" s="18" t="s">
        <v>4</v>
      </c>
      <c r="I115" s="18" t="s">
        <v>4</v>
      </c>
      <c r="J115" s="18" t="s">
        <v>4</v>
      </c>
      <c r="K115" s="18" t="s">
        <v>4</v>
      </c>
      <c r="L115" s="18" t="s">
        <v>4</v>
      </c>
      <c r="M115" s="18" t="s">
        <v>4</v>
      </c>
      <c r="N115" s="18" t="s">
        <v>4</v>
      </c>
      <c r="O115" s="18" t="s">
        <v>4</v>
      </c>
      <c r="Q115" t="str">
        <f t="shared" si="5"/>
        <v>Generic Fuel</v>
      </c>
      <c r="R115" t="str">
        <f t="shared" si="6"/>
        <v>Gas</v>
      </c>
      <c r="S115" t="str">
        <f>IF(ISNA($C115),NA(),Input!$H$9)</f>
        <v>B2025 IRP</v>
      </c>
      <c r="T115" t="str">
        <f t="shared" si="7"/>
        <v>NewCC</v>
      </c>
    </row>
    <row r="116" spans="1:20" x14ac:dyDescent="0.25">
      <c r="A116" t="str">
        <f t="shared" si="4"/>
        <v>New_CC_Generic_Fuel_B25_LG0_DEPS_202409</v>
      </c>
      <c r="B116" t="str" cm="1">
        <f t="array" ref="B116">IF(C115=_xlfn.XLOOKUP(B115,'Exp CC Paste'!$X$2:$X$21,'Exp CC Paste'!$Z$2:$Z$21),INDEX('Exp CC Paste'!$X$2:$X$21,MATCH('mn Table New CC'!B115,'Exp CC Paste'!$X$2:$X$21,0)+1),'mn Table New CC'!B115)</f>
        <v>B25_LG0_DEPS_202409</v>
      </c>
      <c r="C116">
        <f>IF(B116=B115,C115+1,_xlfn.XLOOKUP(B116,'Exp CC Paste'!$X$2:$X$21,'Exp CC Paste'!$Y$2:$Y$21))</f>
        <v>2060</v>
      </c>
      <c r="D116" s="18" t="s">
        <v>4</v>
      </c>
      <c r="E116" s="18" t="s">
        <v>4</v>
      </c>
      <c r="F116" s="18" t="s">
        <v>4</v>
      </c>
      <c r="G116" s="18" t="s">
        <v>4</v>
      </c>
      <c r="H116" s="18" t="s">
        <v>4</v>
      </c>
      <c r="I116" s="18" t="s">
        <v>4</v>
      </c>
      <c r="J116" s="18" t="s">
        <v>4</v>
      </c>
      <c r="K116" s="18" t="s">
        <v>4</v>
      </c>
      <c r="L116" s="18" t="s">
        <v>4</v>
      </c>
      <c r="M116" s="18" t="s">
        <v>4</v>
      </c>
      <c r="N116" s="18" t="s">
        <v>4</v>
      </c>
      <c r="O116" s="18" t="s">
        <v>4</v>
      </c>
      <c r="Q116" t="str">
        <f t="shared" si="5"/>
        <v>Generic Fuel</v>
      </c>
      <c r="R116" t="str">
        <f t="shared" si="6"/>
        <v>Gas</v>
      </c>
      <c r="S116" t="str">
        <f>IF(ISNA($C116),NA(),Input!$H$9)</f>
        <v>B2025 IRP</v>
      </c>
      <c r="T116" t="str">
        <f t="shared" si="7"/>
        <v>NewCC</v>
      </c>
    </row>
    <row r="117" spans="1:20" x14ac:dyDescent="0.25">
      <c r="A117" t="str">
        <f t="shared" si="4"/>
        <v>New_CC_Generic_Fuel_B25_LG0_DEPS_202409</v>
      </c>
      <c r="B117" t="str" cm="1">
        <f t="array" ref="B117">IF(C116=_xlfn.XLOOKUP(B116,'Exp CC Paste'!$X$2:$X$21,'Exp CC Paste'!$Z$2:$Z$21),INDEX('Exp CC Paste'!$X$2:$X$21,MATCH('mn Table New CC'!B116,'Exp CC Paste'!$X$2:$X$21,0)+1),'mn Table New CC'!B116)</f>
        <v>B25_LG0_DEPS_202409</v>
      </c>
      <c r="C117">
        <f>IF(B117=B116,C116+1,_xlfn.XLOOKUP(B117,'Exp CC Paste'!$X$2:$X$21,'Exp CC Paste'!$Y$2:$Y$21))</f>
        <v>2061</v>
      </c>
      <c r="D117" s="18" t="s">
        <v>4</v>
      </c>
      <c r="E117" s="18" t="s">
        <v>4</v>
      </c>
      <c r="F117" s="18" t="s">
        <v>4</v>
      </c>
      <c r="G117" s="18" t="s">
        <v>4</v>
      </c>
      <c r="H117" s="18" t="s">
        <v>4</v>
      </c>
      <c r="I117" s="18" t="s">
        <v>4</v>
      </c>
      <c r="J117" s="18" t="s">
        <v>4</v>
      </c>
      <c r="K117" s="18" t="s">
        <v>4</v>
      </c>
      <c r="L117" s="18" t="s">
        <v>4</v>
      </c>
      <c r="M117" s="18" t="s">
        <v>4</v>
      </c>
      <c r="N117" s="18" t="s">
        <v>4</v>
      </c>
      <c r="O117" s="18" t="s">
        <v>4</v>
      </c>
      <c r="Q117" t="str">
        <f t="shared" si="5"/>
        <v>Generic Fuel</v>
      </c>
      <c r="R117" t="str">
        <f t="shared" si="6"/>
        <v>Gas</v>
      </c>
      <c r="S117" t="str">
        <f>IF(ISNA($C117),NA(),Input!$H$9)</f>
        <v>B2025 IRP</v>
      </c>
      <c r="T117" t="str">
        <f t="shared" si="7"/>
        <v>NewCC</v>
      </c>
    </row>
    <row r="118" spans="1:20" x14ac:dyDescent="0.25">
      <c r="A118" t="str">
        <f t="shared" si="4"/>
        <v>New_CC_Generic_Fuel_B25_LG0_DEPS_202409</v>
      </c>
      <c r="B118" t="str" cm="1">
        <f t="array" ref="B118">IF(C117=_xlfn.XLOOKUP(B117,'Exp CC Paste'!$X$2:$X$21,'Exp CC Paste'!$Z$2:$Z$21),INDEX('Exp CC Paste'!$X$2:$X$21,MATCH('mn Table New CC'!B117,'Exp CC Paste'!$X$2:$X$21,0)+1),'mn Table New CC'!B117)</f>
        <v>B25_LG0_DEPS_202409</v>
      </c>
      <c r="C118">
        <f>IF(B118=B117,C117+1,_xlfn.XLOOKUP(B118,'Exp CC Paste'!$X$2:$X$21,'Exp CC Paste'!$Y$2:$Y$21))</f>
        <v>2062</v>
      </c>
      <c r="D118" s="18" t="s">
        <v>4</v>
      </c>
      <c r="E118" s="18" t="s">
        <v>4</v>
      </c>
      <c r="F118" s="18" t="s">
        <v>4</v>
      </c>
      <c r="G118" s="18" t="s">
        <v>4</v>
      </c>
      <c r="H118" s="18" t="s">
        <v>4</v>
      </c>
      <c r="I118" s="18" t="s">
        <v>4</v>
      </c>
      <c r="J118" s="18" t="s">
        <v>4</v>
      </c>
      <c r="K118" s="18" t="s">
        <v>4</v>
      </c>
      <c r="L118" s="18" t="s">
        <v>4</v>
      </c>
      <c r="M118" s="18" t="s">
        <v>4</v>
      </c>
      <c r="N118" s="18" t="s">
        <v>4</v>
      </c>
      <c r="O118" s="18" t="s">
        <v>4</v>
      </c>
      <c r="Q118" t="str">
        <f t="shared" si="5"/>
        <v>Generic Fuel</v>
      </c>
      <c r="R118" t="str">
        <f t="shared" si="6"/>
        <v>Gas</v>
      </c>
      <c r="S118" t="str">
        <f>IF(ISNA($C118),NA(),Input!$H$9)</f>
        <v>B2025 IRP</v>
      </c>
      <c r="T118" t="str">
        <f t="shared" si="7"/>
        <v>NewCC</v>
      </c>
    </row>
    <row r="119" spans="1:20" x14ac:dyDescent="0.25"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20" x14ac:dyDescent="0.25"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</row>
    <row r="121" spans="1:20" x14ac:dyDescent="0.25"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20" x14ac:dyDescent="0.25"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</row>
    <row r="123" spans="1:20" x14ac:dyDescent="0.25"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20" x14ac:dyDescent="0.25"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</row>
    <row r="125" spans="1:20" x14ac:dyDescent="0.25"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20" x14ac:dyDescent="0.25"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7" spans="1:20" x14ac:dyDescent="0.25"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20" x14ac:dyDescent="0.25"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4:15" x14ac:dyDescent="0.25"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4:15" x14ac:dyDescent="0.25"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4:15" x14ac:dyDescent="0.25"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4:15" x14ac:dyDescent="0.25"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4:15" x14ac:dyDescent="0.25"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4:15" x14ac:dyDescent="0.25"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4:15" x14ac:dyDescent="0.25"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4:15" x14ac:dyDescent="0.25"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4:15" x14ac:dyDescent="0.25"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</row>
    <row r="138" spans="4:15" x14ac:dyDescent="0.25"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4:15" x14ac:dyDescent="0.25"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4:15" x14ac:dyDescent="0.25"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</row>
    <row r="141" spans="4:15" x14ac:dyDescent="0.25"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</row>
    <row r="142" spans="4:15" x14ac:dyDescent="0.25"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</row>
    <row r="143" spans="4:15" x14ac:dyDescent="0.25"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</row>
    <row r="144" spans="4:15" x14ac:dyDescent="0.25"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</row>
    <row r="145" spans="4:15" x14ac:dyDescent="0.25"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</row>
    <row r="146" spans="4:15" x14ac:dyDescent="0.25"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</row>
    <row r="147" spans="4:15" x14ac:dyDescent="0.25"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</row>
    <row r="148" spans="4:15" x14ac:dyDescent="0.25"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</row>
    <row r="149" spans="4:15" x14ac:dyDescent="0.25"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</row>
    <row r="150" spans="4:15" x14ac:dyDescent="0.25"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</row>
    <row r="151" spans="4:15" x14ac:dyDescent="0.25"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</row>
    <row r="152" spans="4:15" x14ac:dyDescent="0.25"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</row>
    <row r="153" spans="4:15" x14ac:dyDescent="0.25"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</row>
    <row r="154" spans="4:15" x14ac:dyDescent="0.25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</row>
    <row r="155" spans="4:15" x14ac:dyDescent="0.25"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</row>
    <row r="156" spans="4:15" x14ac:dyDescent="0.25"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</row>
    <row r="157" spans="4:15" x14ac:dyDescent="0.25"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</row>
    <row r="158" spans="4:15" x14ac:dyDescent="0.25"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</row>
    <row r="159" spans="4:15" x14ac:dyDescent="0.25"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</row>
    <row r="160" spans="4:15" x14ac:dyDescent="0.25"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</row>
    <row r="161" spans="4:15" x14ac:dyDescent="0.25"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</row>
    <row r="162" spans="4:15" x14ac:dyDescent="0.25"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</row>
    <row r="163" spans="4:15" x14ac:dyDescent="0.25"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</row>
    <row r="164" spans="4:15" x14ac:dyDescent="0.25"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</row>
    <row r="165" spans="4:15" x14ac:dyDescent="0.25"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</row>
    <row r="166" spans="4:15" x14ac:dyDescent="0.25"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</row>
    <row r="167" spans="4:15" x14ac:dyDescent="0.25"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</row>
    <row r="168" spans="4:15" x14ac:dyDescent="0.25"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4:15" x14ac:dyDescent="0.25"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</row>
    <row r="170" spans="4:15" x14ac:dyDescent="0.25"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</row>
    <row r="171" spans="4:15" x14ac:dyDescent="0.25"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</row>
    <row r="172" spans="4:15" x14ac:dyDescent="0.25"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</row>
    <row r="173" spans="4:15" x14ac:dyDescent="0.25"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</row>
    <row r="174" spans="4:15" x14ac:dyDescent="0.25"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</row>
    <row r="175" spans="4:15" x14ac:dyDescent="0.25"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</row>
    <row r="176" spans="4:15" x14ac:dyDescent="0.25"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</row>
    <row r="177" spans="4:15" x14ac:dyDescent="0.25"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</row>
    <row r="178" spans="4:15" x14ac:dyDescent="0.25"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</row>
    <row r="179" spans="4:15" x14ac:dyDescent="0.25"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</row>
    <row r="180" spans="4:15" x14ac:dyDescent="0.25"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</row>
    <row r="181" spans="4:15" x14ac:dyDescent="0.25"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</row>
    <row r="182" spans="4:15" x14ac:dyDescent="0.25"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</row>
    <row r="183" spans="4:15" x14ac:dyDescent="0.25"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</row>
    <row r="184" spans="4:15" x14ac:dyDescent="0.25"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</row>
    <row r="185" spans="4:15" x14ac:dyDescent="0.25"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</row>
    <row r="186" spans="4:15" x14ac:dyDescent="0.25"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</row>
    <row r="187" spans="4:15" x14ac:dyDescent="0.25"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</row>
    <row r="188" spans="4:15" x14ac:dyDescent="0.25"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</row>
    <row r="189" spans="4:15" x14ac:dyDescent="0.25"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</row>
    <row r="190" spans="4:15" x14ac:dyDescent="0.25"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</row>
    <row r="191" spans="4:15" x14ac:dyDescent="0.25"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</row>
    <row r="192" spans="4:15" x14ac:dyDescent="0.25"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</row>
    <row r="193" spans="4:15" x14ac:dyDescent="0.25"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</row>
    <row r="194" spans="4:15" x14ac:dyDescent="0.25"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</row>
    <row r="195" spans="4:15" x14ac:dyDescent="0.25"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</row>
    <row r="196" spans="4:15" x14ac:dyDescent="0.25"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</row>
    <row r="197" spans="4:15" x14ac:dyDescent="0.25"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</row>
    <row r="198" spans="4:15" x14ac:dyDescent="0.25"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</row>
    <row r="199" spans="4:15" x14ac:dyDescent="0.25"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</row>
    <row r="200" spans="4:15" x14ac:dyDescent="0.25"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</row>
    <row r="201" spans="4:15" x14ac:dyDescent="0.25"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</row>
    <row r="202" spans="4:15" x14ac:dyDescent="0.25"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</row>
    <row r="203" spans="4:15" x14ac:dyDescent="0.25"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</row>
    <row r="204" spans="4:15" x14ac:dyDescent="0.25"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</row>
    <row r="205" spans="4:15" x14ac:dyDescent="0.25"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</row>
    <row r="206" spans="4:15" x14ac:dyDescent="0.25"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</row>
    <row r="207" spans="4:15" x14ac:dyDescent="0.25"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</row>
    <row r="208" spans="4:15" x14ac:dyDescent="0.25"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</row>
    <row r="209" spans="4:15" x14ac:dyDescent="0.25"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</row>
    <row r="210" spans="4:15" x14ac:dyDescent="0.25"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</row>
    <row r="211" spans="4:15" x14ac:dyDescent="0.25"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</row>
    <row r="212" spans="4:15" x14ac:dyDescent="0.25"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</row>
    <row r="213" spans="4:15" x14ac:dyDescent="0.25"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</row>
    <row r="214" spans="4:15" x14ac:dyDescent="0.25"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</row>
    <row r="215" spans="4:15" x14ac:dyDescent="0.25"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</row>
    <row r="216" spans="4:15" x14ac:dyDescent="0.25"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</row>
    <row r="217" spans="4:15" x14ac:dyDescent="0.25"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</row>
    <row r="218" spans="4:15" x14ac:dyDescent="0.25"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</row>
    <row r="219" spans="4:15" x14ac:dyDescent="0.25"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</row>
    <row r="220" spans="4:15" x14ac:dyDescent="0.25"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</row>
    <row r="221" spans="4:15" x14ac:dyDescent="0.25"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</row>
    <row r="222" spans="4:15" x14ac:dyDescent="0.25"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</row>
    <row r="223" spans="4:15" x14ac:dyDescent="0.25"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</row>
    <row r="224" spans="4:15" x14ac:dyDescent="0.25"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</row>
    <row r="225" spans="4:15" x14ac:dyDescent="0.25"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</row>
    <row r="226" spans="4:15" x14ac:dyDescent="0.25"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</row>
    <row r="227" spans="4:15" x14ac:dyDescent="0.25"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</row>
    <row r="228" spans="4:15" x14ac:dyDescent="0.25"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</row>
    <row r="229" spans="4:15" x14ac:dyDescent="0.25"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</row>
    <row r="230" spans="4:15" x14ac:dyDescent="0.25"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</row>
    <row r="231" spans="4:15" x14ac:dyDescent="0.25"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</row>
    <row r="232" spans="4:15" x14ac:dyDescent="0.25"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</row>
    <row r="233" spans="4:15" x14ac:dyDescent="0.25"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</row>
    <row r="234" spans="4:15" x14ac:dyDescent="0.25"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</row>
    <row r="235" spans="4:15" x14ac:dyDescent="0.25"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</row>
    <row r="236" spans="4:15" x14ac:dyDescent="0.25"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</row>
    <row r="237" spans="4:15" x14ac:dyDescent="0.25"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</row>
    <row r="238" spans="4:15" x14ac:dyDescent="0.25"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</row>
    <row r="239" spans="4:15" x14ac:dyDescent="0.25"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</row>
    <row r="240" spans="4:15" x14ac:dyDescent="0.25"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</row>
    <row r="241" spans="4:15" x14ac:dyDescent="0.25"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</row>
    <row r="242" spans="4:15" x14ac:dyDescent="0.25"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</row>
    <row r="243" spans="4:15" x14ac:dyDescent="0.25"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</row>
    <row r="244" spans="4:15" x14ac:dyDescent="0.25"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</row>
    <row r="245" spans="4:15" x14ac:dyDescent="0.25"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</row>
    <row r="246" spans="4:15" x14ac:dyDescent="0.25"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</row>
    <row r="247" spans="4:15" x14ac:dyDescent="0.25"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</row>
    <row r="248" spans="4:15" x14ac:dyDescent="0.25"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</row>
    <row r="249" spans="4:15" x14ac:dyDescent="0.25"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</row>
    <row r="250" spans="4:15" x14ac:dyDescent="0.25"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</row>
    <row r="251" spans="4:15" x14ac:dyDescent="0.25"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</row>
    <row r="252" spans="4:15" x14ac:dyDescent="0.25"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</row>
    <row r="253" spans="4:15" x14ac:dyDescent="0.25"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</row>
    <row r="254" spans="4:15" x14ac:dyDescent="0.25"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</row>
    <row r="255" spans="4:15" x14ac:dyDescent="0.25"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</row>
    <row r="256" spans="4:15" x14ac:dyDescent="0.25"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</row>
    <row r="257" spans="4:15" x14ac:dyDescent="0.25"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</row>
    <row r="258" spans="4:15" x14ac:dyDescent="0.25"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</row>
    <row r="259" spans="4:15" x14ac:dyDescent="0.25"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</row>
    <row r="260" spans="4:15" x14ac:dyDescent="0.25"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</row>
    <row r="261" spans="4:15" x14ac:dyDescent="0.25"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</row>
    <row r="262" spans="4:15" x14ac:dyDescent="0.25"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</row>
    <row r="263" spans="4:15" x14ac:dyDescent="0.25"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</row>
    <row r="264" spans="4:15" x14ac:dyDescent="0.25"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</row>
    <row r="265" spans="4:15" x14ac:dyDescent="0.25"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</row>
    <row r="266" spans="4:15" x14ac:dyDescent="0.25"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</row>
    <row r="267" spans="4:15" x14ac:dyDescent="0.25"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</row>
    <row r="268" spans="4:15" x14ac:dyDescent="0.25"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</row>
    <row r="269" spans="4:15" x14ac:dyDescent="0.25"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</row>
    <row r="270" spans="4:15" x14ac:dyDescent="0.25"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</row>
    <row r="271" spans="4:15" x14ac:dyDescent="0.25"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</row>
    <row r="272" spans="4:15" x14ac:dyDescent="0.25"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</row>
    <row r="273" spans="4:15" x14ac:dyDescent="0.25"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</row>
    <row r="274" spans="4:15" x14ac:dyDescent="0.25"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</row>
    <row r="275" spans="4:15" x14ac:dyDescent="0.25"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</row>
    <row r="276" spans="4:15" x14ac:dyDescent="0.25"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</row>
    <row r="277" spans="4:15" x14ac:dyDescent="0.25"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</row>
    <row r="278" spans="4:15" x14ac:dyDescent="0.25"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</row>
    <row r="279" spans="4:15" x14ac:dyDescent="0.25"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</row>
    <row r="280" spans="4:15" x14ac:dyDescent="0.25"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</row>
    <row r="281" spans="4:15" x14ac:dyDescent="0.25"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</row>
    <row r="282" spans="4:15" x14ac:dyDescent="0.25"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</row>
    <row r="283" spans="4:15" x14ac:dyDescent="0.25"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</row>
    <row r="284" spans="4:15" x14ac:dyDescent="0.25"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</row>
    <row r="285" spans="4:15" x14ac:dyDescent="0.25"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</row>
    <row r="286" spans="4:15" x14ac:dyDescent="0.25"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</row>
    <row r="287" spans="4:15" x14ac:dyDescent="0.25"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</row>
    <row r="288" spans="4:15" x14ac:dyDescent="0.25"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</row>
    <row r="289" spans="4:15" x14ac:dyDescent="0.25"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</row>
    <row r="290" spans="4:15" x14ac:dyDescent="0.25"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</row>
    <row r="291" spans="4:15" x14ac:dyDescent="0.25"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</row>
    <row r="292" spans="4:15" x14ac:dyDescent="0.25"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</row>
    <row r="293" spans="4:15" x14ac:dyDescent="0.25"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</row>
    <row r="294" spans="4:15" x14ac:dyDescent="0.25"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</row>
    <row r="295" spans="4:15" x14ac:dyDescent="0.25"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</row>
    <row r="296" spans="4:15" x14ac:dyDescent="0.25"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</row>
    <row r="297" spans="4:15" x14ac:dyDescent="0.25"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</row>
    <row r="298" spans="4:15" x14ac:dyDescent="0.25"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</row>
    <row r="299" spans="4:15" x14ac:dyDescent="0.25"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</row>
    <row r="300" spans="4:15" x14ac:dyDescent="0.25"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</row>
    <row r="301" spans="4:15" x14ac:dyDescent="0.25"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</row>
    <row r="302" spans="4:15" x14ac:dyDescent="0.25"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</row>
    <row r="303" spans="4:15" x14ac:dyDescent="0.25"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</row>
    <row r="304" spans="4:15" x14ac:dyDescent="0.25"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</row>
    <row r="305" spans="4:15" x14ac:dyDescent="0.25"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</row>
    <row r="306" spans="4:15" x14ac:dyDescent="0.25"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</row>
    <row r="307" spans="4:15" x14ac:dyDescent="0.25"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</row>
    <row r="308" spans="4:15" x14ac:dyDescent="0.25"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</row>
    <row r="309" spans="4:15" x14ac:dyDescent="0.25"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</row>
    <row r="310" spans="4:15" x14ac:dyDescent="0.25"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</row>
    <row r="311" spans="4:15" x14ac:dyDescent="0.25"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</row>
    <row r="312" spans="4:15" x14ac:dyDescent="0.25"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</row>
    <row r="313" spans="4:15" x14ac:dyDescent="0.25"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</row>
    <row r="314" spans="4:15" x14ac:dyDescent="0.25"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</row>
    <row r="315" spans="4:15" x14ac:dyDescent="0.25"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</row>
    <row r="316" spans="4:15" x14ac:dyDescent="0.25"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</row>
    <row r="317" spans="4:15" x14ac:dyDescent="0.25"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</row>
    <row r="318" spans="4:15" x14ac:dyDescent="0.25"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</row>
    <row r="319" spans="4:15" x14ac:dyDescent="0.25"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</row>
    <row r="320" spans="4:15" x14ac:dyDescent="0.25"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</row>
    <row r="321" spans="4:15" x14ac:dyDescent="0.25"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</row>
    <row r="322" spans="4:15" x14ac:dyDescent="0.25"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</row>
    <row r="323" spans="4:15" x14ac:dyDescent="0.25"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</row>
    <row r="324" spans="4:15" x14ac:dyDescent="0.25"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</row>
    <row r="325" spans="4:15" x14ac:dyDescent="0.25"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</row>
    <row r="326" spans="4:15" x14ac:dyDescent="0.25"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</row>
    <row r="327" spans="4:15" x14ac:dyDescent="0.25"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</row>
    <row r="328" spans="4:15" x14ac:dyDescent="0.25"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</row>
    <row r="329" spans="4:15" x14ac:dyDescent="0.25"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</row>
    <row r="330" spans="4:15" x14ac:dyDescent="0.25"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</row>
    <row r="331" spans="4:15" x14ac:dyDescent="0.25"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</row>
    <row r="332" spans="4:15" x14ac:dyDescent="0.25"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</row>
    <row r="333" spans="4:15" x14ac:dyDescent="0.25"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</row>
    <row r="334" spans="4:15" x14ac:dyDescent="0.25"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</row>
    <row r="335" spans="4:15" x14ac:dyDescent="0.25"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</row>
    <row r="336" spans="4:15" x14ac:dyDescent="0.25"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</row>
    <row r="337" spans="4:15" x14ac:dyDescent="0.25"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</row>
    <row r="338" spans="4:15" x14ac:dyDescent="0.25"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</row>
    <row r="339" spans="4:15" x14ac:dyDescent="0.25"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</row>
    <row r="340" spans="4:15" x14ac:dyDescent="0.25"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</row>
    <row r="341" spans="4:15" x14ac:dyDescent="0.25"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</row>
    <row r="342" spans="4:15" x14ac:dyDescent="0.25"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</row>
    <row r="343" spans="4:15" x14ac:dyDescent="0.25"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</row>
    <row r="344" spans="4:15" x14ac:dyDescent="0.25"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</row>
    <row r="345" spans="4:15" x14ac:dyDescent="0.25"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</row>
    <row r="346" spans="4:15" x14ac:dyDescent="0.25"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</row>
    <row r="347" spans="4:15" x14ac:dyDescent="0.25"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</row>
    <row r="348" spans="4:15" x14ac:dyDescent="0.25"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</row>
    <row r="349" spans="4:15" x14ac:dyDescent="0.25"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</row>
    <row r="350" spans="4:15" x14ac:dyDescent="0.25"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</row>
    <row r="351" spans="4:15" x14ac:dyDescent="0.25"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</row>
    <row r="352" spans="4:15" x14ac:dyDescent="0.25"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</row>
    <row r="353" spans="4:15" x14ac:dyDescent="0.25"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</row>
    <row r="354" spans="4:15" x14ac:dyDescent="0.25"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</row>
    <row r="355" spans="4:15" x14ac:dyDescent="0.25"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</row>
    <row r="356" spans="4:15" x14ac:dyDescent="0.25"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</row>
    <row r="357" spans="4:15" x14ac:dyDescent="0.25"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</row>
    <row r="358" spans="4:15" x14ac:dyDescent="0.25"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</row>
    <row r="359" spans="4:15" x14ac:dyDescent="0.25"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</row>
    <row r="360" spans="4:15" x14ac:dyDescent="0.25"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</row>
    <row r="361" spans="4:15" x14ac:dyDescent="0.25"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</row>
    <row r="362" spans="4:15" x14ac:dyDescent="0.25"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</row>
    <row r="363" spans="4:15" x14ac:dyDescent="0.25"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</row>
    <row r="364" spans="4:15" x14ac:dyDescent="0.25"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</row>
    <row r="365" spans="4:15" x14ac:dyDescent="0.25"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</row>
    <row r="366" spans="4:15" x14ac:dyDescent="0.25"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</row>
    <row r="367" spans="4:15" x14ac:dyDescent="0.25"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4:15" x14ac:dyDescent="0.25"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4:15" x14ac:dyDescent="0.25"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4:15" x14ac:dyDescent="0.25"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4:15" x14ac:dyDescent="0.25"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4:15" x14ac:dyDescent="0.25"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4:15" x14ac:dyDescent="0.25"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4:15" x14ac:dyDescent="0.25"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4:15" x14ac:dyDescent="0.25"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4:15" x14ac:dyDescent="0.25"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4:15" x14ac:dyDescent="0.25"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4:15" x14ac:dyDescent="0.25"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4:15" x14ac:dyDescent="0.25"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4:15" x14ac:dyDescent="0.25"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4:15" x14ac:dyDescent="0.25"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4:15" x14ac:dyDescent="0.25"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4:15" x14ac:dyDescent="0.25"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4:15" x14ac:dyDescent="0.25"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4:15" x14ac:dyDescent="0.25"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4:15" x14ac:dyDescent="0.25"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4:15" x14ac:dyDescent="0.25"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4:15" x14ac:dyDescent="0.25"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4:15" x14ac:dyDescent="0.25"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4:15" x14ac:dyDescent="0.25"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4:15" x14ac:dyDescent="0.25"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4:15" x14ac:dyDescent="0.25"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4:15" x14ac:dyDescent="0.25"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4:15" x14ac:dyDescent="0.25"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4:15" x14ac:dyDescent="0.25"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4:15" x14ac:dyDescent="0.25"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4:15" x14ac:dyDescent="0.25"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4:15" x14ac:dyDescent="0.25"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4:15" x14ac:dyDescent="0.25"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4:15" x14ac:dyDescent="0.25"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4:15" x14ac:dyDescent="0.25"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4:15" x14ac:dyDescent="0.25"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4:15" x14ac:dyDescent="0.25"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4:15" x14ac:dyDescent="0.25"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4:15" x14ac:dyDescent="0.25"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4:15" x14ac:dyDescent="0.25"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4:15" x14ac:dyDescent="0.25"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4:15" x14ac:dyDescent="0.25"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4:15" x14ac:dyDescent="0.25"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4:15" x14ac:dyDescent="0.25"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4:15" x14ac:dyDescent="0.25"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4:15" x14ac:dyDescent="0.25"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4:15" x14ac:dyDescent="0.25"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4:15" x14ac:dyDescent="0.25"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4:15" x14ac:dyDescent="0.25"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4:15" x14ac:dyDescent="0.25"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4:15" x14ac:dyDescent="0.25"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4:15" x14ac:dyDescent="0.25"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4:15" x14ac:dyDescent="0.25"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4:15" x14ac:dyDescent="0.25"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4:15" x14ac:dyDescent="0.25"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4:15" x14ac:dyDescent="0.25"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4:15" x14ac:dyDescent="0.25"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4:15" x14ac:dyDescent="0.25"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4:15" x14ac:dyDescent="0.25"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4:15" x14ac:dyDescent="0.25"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4:15" x14ac:dyDescent="0.25"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4:15" x14ac:dyDescent="0.25"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4:15" x14ac:dyDescent="0.25"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4:15" x14ac:dyDescent="0.25"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4:15" x14ac:dyDescent="0.25"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4:15" x14ac:dyDescent="0.25"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4:15" x14ac:dyDescent="0.25"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4:15" x14ac:dyDescent="0.25"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4:15" x14ac:dyDescent="0.25"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4:15" x14ac:dyDescent="0.25"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4:15" x14ac:dyDescent="0.25"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4:15" x14ac:dyDescent="0.25"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4:15" x14ac:dyDescent="0.25"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4:15" x14ac:dyDescent="0.25"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4:15" x14ac:dyDescent="0.25"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4:15" x14ac:dyDescent="0.25"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4:15" x14ac:dyDescent="0.25"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4:15" x14ac:dyDescent="0.25"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4:15" x14ac:dyDescent="0.25"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4:15" x14ac:dyDescent="0.25"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4:15" x14ac:dyDescent="0.25"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4:15" x14ac:dyDescent="0.25"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4:15" x14ac:dyDescent="0.25"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4:15" x14ac:dyDescent="0.25"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4:15" x14ac:dyDescent="0.25"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4:15" x14ac:dyDescent="0.25"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4:15" x14ac:dyDescent="0.25"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4:15" x14ac:dyDescent="0.25"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4:15" x14ac:dyDescent="0.25"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4:15" x14ac:dyDescent="0.25"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4:15" x14ac:dyDescent="0.25"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4:15" x14ac:dyDescent="0.25"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4:15" x14ac:dyDescent="0.25"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4:15" x14ac:dyDescent="0.25"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4:15" x14ac:dyDescent="0.25"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4:15" x14ac:dyDescent="0.25"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4:15" x14ac:dyDescent="0.25"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4:15" x14ac:dyDescent="0.25"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4:15" x14ac:dyDescent="0.25"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4:15" x14ac:dyDescent="0.25"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4:15" x14ac:dyDescent="0.25"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4:15" x14ac:dyDescent="0.25"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4:15" x14ac:dyDescent="0.25"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4:15" x14ac:dyDescent="0.25"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4:15" x14ac:dyDescent="0.25"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4:15" x14ac:dyDescent="0.25"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4:15" x14ac:dyDescent="0.25"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4:15" x14ac:dyDescent="0.25"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4:15" x14ac:dyDescent="0.25"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4:15" x14ac:dyDescent="0.25"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4:15" x14ac:dyDescent="0.25"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4:15" x14ac:dyDescent="0.25"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4:15" x14ac:dyDescent="0.25"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4:15" x14ac:dyDescent="0.25"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4:15" x14ac:dyDescent="0.25"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4:15" x14ac:dyDescent="0.25"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4:15" x14ac:dyDescent="0.25"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4:15" x14ac:dyDescent="0.25"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4:15" x14ac:dyDescent="0.25"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4:15" x14ac:dyDescent="0.25"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4:15" x14ac:dyDescent="0.25"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4:15" x14ac:dyDescent="0.25"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4:15" x14ac:dyDescent="0.25"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4:15" x14ac:dyDescent="0.25"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4:15" x14ac:dyDescent="0.25"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4:15" x14ac:dyDescent="0.25"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4:15" x14ac:dyDescent="0.25"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4:15" x14ac:dyDescent="0.25"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4:15" x14ac:dyDescent="0.25"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4:15" x14ac:dyDescent="0.25"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4:15" x14ac:dyDescent="0.25"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4:15" x14ac:dyDescent="0.25"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4:15" x14ac:dyDescent="0.25"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4:15" x14ac:dyDescent="0.25"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4:15" x14ac:dyDescent="0.25"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4:15" x14ac:dyDescent="0.25"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4:15" x14ac:dyDescent="0.25"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4:15" x14ac:dyDescent="0.25"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4:15" x14ac:dyDescent="0.25"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4:15" x14ac:dyDescent="0.25"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4:15" x14ac:dyDescent="0.25"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4:15" x14ac:dyDescent="0.25"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4:15" x14ac:dyDescent="0.25"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4:15" x14ac:dyDescent="0.25"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4:15" x14ac:dyDescent="0.25"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4:15" x14ac:dyDescent="0.25"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4:15" x14ac:dyDescent="0.25"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4:15" x14ac:dyDescent="0.25"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4:15" x14ac:dyDescent="0.25"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4:15" x14ac:dyDescent="0.25"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4:15" x14ac:dyDescent="0.25"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4:15" x14ac:dyDescent="0.25"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4:15" x14ac:dyDescent="0.25"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4:15" x14ac:dyDescent="0.25"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4:15" x14ac:dyDescent="0.25"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4:15" x14ac:dyDescent="0.25"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4:15" x14ac:dyDescent="0.25"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4:15" x14ac:dyDescent="0.25"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4:15" x14ac:dyDescent="0.25"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4:15" x14ac:dyDescent="0.25"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4:15" x14ac:dyDescent="0.25"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4:15" x14ac:dyDescent="0.25"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4:15" x14ac:dyDescent="0.25"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4:15" x14ac:dyDescent="0.25"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4:15" x14ac:dyDescent="0.25"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4:15" x14ac:dyDescent="0.25"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4:15" x14ac:dyDescent="0.25"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4:15" x14ac:dyDescent="0.25"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4:15" x14ac:dyDescent="0.25"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4:15" x14ac:dyDescent="0.25"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4:15" x14ac:dyDescent="0.25"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4:15" x14ac:dyDescent="0.25"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4:15" x14ac:dyDescent="0.25"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4:15" x14ac:dyDescent="0.25"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4:15" x14ac:dyDescent="0.25"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4:15" x14ac:dyDescent="0.25"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4:15" x14ac:dyDescent="0.25"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4:15" x14ac:dyDescent="0.25"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4:15" x14ac:dyDescent="0.25"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4:15" x14ac:dyDescent="0.25"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4:15" x14ac:dyDescent="0.25"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4:15" x14ac:dyDescent="0.25"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4:15" x14ac:dyDescent="0.25"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4:15" x14ac:dyDescent="0.25"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4:15" x14ac:dyDescent="0.25"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4:15" x14ac:dyDescent="0.25"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4:15" x14ac:dyDescent="0.25"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4:15" x14ac:dyDescent="0.25"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4:15" x14ac:dyDescent="0.25"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4:15" x14ac:dyDescent="0.25"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4:15" x14ac:dyDescent="0.25"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4:15" x14ac:dyDescent="0.25"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4:15" x14ac:dyDescent="0.25"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4:15" x14ac:dyDescent="0.25"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4:15" x14ac:dyDescent="0.25"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4:15" x14ac:dyDescent="0.25"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4:15" x14ac:dyDescent="0.25"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4:15" x14ac:dyDescent="0.25"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4:15" x14ac:dyDescent="0.25"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4:15" x14ac:dyDescent="0.25"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4:15" x14ac:dyDescent="0.25"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4:15" x14ac:dyDescent="0.25"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4:15" x14ac:dyDescent="0.25"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4:15" x14ac:dyDescent="0.25"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4:15" x14ac:dyDescent="0.25"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4:15" x14ac:dyDescent="0.25"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4:15" x14ac:dyDescent="0.25"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4:15" x14ac:dyDescent="0.25"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4:15" x14ac:dyDescent="0.25"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4:15" x14ac:dyDescent="0.25"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4:15" x14ac:dyDescent="0.25"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4:15" x14ac:dyDescent="0.25"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4:15" x14ac:dyDescent="0.25"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4:15" x14ac:dyDescent="0.25"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4:15" x14ac:dyDescent="0.25"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4:15" x14ac:dyDescent="0.25"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4:15" x14ac:dyDescent="0.25"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4:15" x14ac:dyDescent="0.25"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4:15" x14ac:dyDescent="0.25"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4:15" x14ac:dyDescent="0.25"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4:15" x14ac:dyDescent="0.25"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4:15" x14ac:dyDescent="0.25"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4:15" x14ac:dyDescent="0.25"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4:15" x14ac:dyDescent="0.25"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4:15" x14ac:dyDescent="0.25"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4:15" x14ac:dyDescent="0.25"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4:15" x14ac:dyDescent="0.25"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4:15" x14ac:dyDescent="0.25"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4:15" x14ac:dyDescent="0.25"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4:15" x14ac:dyDescent="0.25"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4:15" x14ac:dyDescent="0.25"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4:15" x14ac:dyDescent="0.25"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4:15" x14ac:dyDescent="0.25"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4:15" x14ac:dyDescent="0.25"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4:15" x14ac:dyDescent="0.25"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4:15" x14ac:dyDescent="0.25"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4:15" x14ac:dyDescent="0.25"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4:15" x14ac:dyDescent="0.25"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4:15" x14ac:dyDescent="0.25"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4:15" x14ac:dyDescent="0.25"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4:15" x14ac:dyDescent="0.25"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4:15" x14ac:dyDescent="0.25"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4:15" x14ac:dyDescent="0.25"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4:15" x14ac:dyDescent="0.25"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4:15" x14ac:dyDescent="0.25"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4:15" x14ac:dyDescent="0.25"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4:15" x14ac:dyDescent="0.25"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4:15" x14ac:dyDescent="0.25"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4:15" x14ac:dyDescent="0.25"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4:15" x14ac:dyDescent="0.25"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4:15" x14ac:dyDescent="0.25"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4:15" x14ac:dyDescent="0.25"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4:15" x14ac:dyDescent="0.25"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4:15" x14ac:dyDescent="0.25"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4:15" x14ac:dyDescent="0.25"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4:15" x14ac:dyDescent="0.25"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4:15" x14ac:dyDescent="0.25"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4:15" x14ac:dyDescent="0.25"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4:15" x14ac:dyDescent="0.25"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4:15" x14ac:dyDescent="0.25"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4:15" x14ac:dyDescent="0.25"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4:15" x14ac:dyDescent="0.25"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4:15" x14ac:dyDescent="0.25"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4:15" x14ac:dyDescent="0.25"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4:15" x14ac:dyDescent="0.25"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4:15" x14ac:dyDescent="0.25"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4:15" x14ac:dyDescent="0.25"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4:15" x14ac:dyDescent="0.25"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4:15" x14ac:dyDescent="0.25"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4:15" x14ac:dyDescent="0.25"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4:15" x14ac:dyDescent="0.25"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4:15" x14ac:dyDescent="0.25"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4:15" x14ac:dyDescent="0.25"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4:15" x14ac:dyDescent="0.25"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4:15" x14ac:dyDescent="0.25"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4:15" x14ac:dyDescent="0.25"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4:15" x14ac:dyDescent="0.25"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4:15" x14ac:dyDescent="0.25"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4:15" x14ac:dyDescent="0.25"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4:15" x14ac:dyDescent="0.25"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4:15" x14ac:dyDescent="0.25"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4:15" x14ac:dyDescent="0.25"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4:15" x14ac:dyDescent="0.25"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4:15" x14ac:dyDescent="0.25"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4:15" x14ac:dyDescent="0.25"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4:15" x14ac:dyDescent="0.25"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4:15" x14ac:dyDescent="0.25"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4:15" x14ac:dyDescent="0.25"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4:15" x14ac:dyDescent="0.25"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4:15" x14ac:dyDescent="0.25"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4:15" x14ac:dyDescent="0.25"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4:15" x14ac:dyDescent="0.25"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4:15" x14ac:dyDescent="0.25"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4:15" x14ac:dyDescent="0.25"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4:15" x14ac:dyDescent="0.25"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4:15" x14ac:dyDescent="0.25"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4:15" x14ac:dyDescent="0.25"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4:15" x14ac:dyDescent="0.25"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4:15" x14ac:dyDescent="0.25"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4:15" x14ac:dyDescent="0.25"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4:15" x14ac:dyDescent="0.25"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4:15" x14ac:dyDescent="0.25"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4:15" x14ac:dyDescent="0.25"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4:15" x14ac:dyDescent="0.25"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4:15" x14ac:dyDescent="0.25"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4:15" x14ac:dyDescent="0.25"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4:15" x14ac:dyDescent="0.25"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4:15" x14ac:dyDescent="0.25"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4:15" x14ac:dyDescent="0.25"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4:15" x14ac:dyDescent="0.25"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4:15" x14ac:dyDescent="0.25"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4:15" x14ac:dyDescent="0.25"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4:15" x14ac:dyDescent="0.25"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4:15" x14ac:dyDescent="0.25"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4:15" x14ac:dyDescent="0.25"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4:15" x14ac:dyDescent="0.25"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4:15" x14ac:dyDescent="0.25"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4:15" x14ac:dyDescent="0.25"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4:15" x14ac:dyDescent="0.25"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4:15" x14ac:dyDescent="0.25"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4:15" x14ac:dyDescent="0.25"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4:15" x14ac:dyDescent="0.25"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4:15" x14ac:dyDescent="0.25"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4:15" x14ac:dyDescent="0.25"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4:15" x14ac:dyDescent="0.25"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4:15" x14ac:dyDescent="0.25"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4:15" x14ac:dyDescent="0.25"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4:15" x14ac:dyDescent="0.25"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4:15" x14ac:dyDescent="0.25"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4:15" x14ac:dyDescent="0.25"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4:15" x14ac:dyDescent="0.25"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4:15" x14ac:dyDescent="0.25"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4:15" x14ac:dyDescent="0.25"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4:15" x14ac:dyDescent="0.25"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4:15" x14ac:dyDescent="0.25"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4:15" x14ac:dyDescent="0.25"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4:15" x14ac:dyDescent="0.25"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4:15" x14ac:dyDescent="0.25"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4:15" x14ac:dyDescent="0.25"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4:15" x14ac:dyDescent="0.25"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4:15" x14ac:dyDescent="0.25"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4:15" x14ac:dyDescent="0.25"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4:15" x14ac:dyDescent="0.25"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4:15" x14ac:dyDescent="0.25"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4:15" x14ac:dyDescent="0.25"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4:15" x14ac:dyDescent="0.25"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4:15" x14ac:dyDescent="0.25"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4:15" x14ac:dyDescent="0.25"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4:15" x14ac:dyDescent="0.25"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4:15" x14ac:dyDescent="0.25"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4:15" x14ac:dyDescent="0.25"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4:15" x14ac:dyDescent="0.25"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4:15" x14ac:dyDescent="0.25"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4:15" x14ac:dyDescent="0.25"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4:15" x14ac:dyDescent="0.25"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4:15" x14ac:dyDescent="0.25"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4:15" x14ac:dyDescent="0.25"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4:15" x14ac:dyDescent="0.25"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4:15" x14ac:dyDescent="0.25"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4:15" x14ac:dyDescent="0.25"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4:15" x14ac:dyDescent="0.25"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4:15" x14ac:dyDescent="0.25"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4:15" x14ac:dyDescent="0.25"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4:15" x14ac:dyDescent="0.25"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4:15" x14ac:dyDescent="0.25"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4:15" x14ac:dyDescent="0.25"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4:15" x14ac:dyDescent="0.25"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4:15" x14ac:dyDescent="0.25"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4:15" x14ac:dyDescent="0.25"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4:15" x14ac:dyDescent="0.25"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4:15" x14ac:dyDescent="0.25"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4:15" x14ac:dyDescent="0.25"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4:15" x14ac:dyDescent="0.25"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4:15" x14ac:dyDescent="0.25"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4:15" x14ac:dyDescent="0.25"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4:15" x14ac:dyDescent="0.25"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4:15" x14ac:dyDescent="0.25"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4:15" x14ac:dyDescent="0.25"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4:15" x14ac:dyDescent="0.25"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4:15" x14ac:dyDescent="0.25"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4:15" x14ac:dyDescent="0.25"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4:15" x14ac:dyDescent="0.25"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4:15" x14ac:dyDescent="0.25"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4:15" x14ac:dyDescent="0.25"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4:15" x14ac:dyDescent="0.25"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4:15" x14ac:dyDescent="0.25"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4:15" x14ac:dyDescent="0.25"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4:15" x14ac:dyDescent="0.25"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4:15" x14ac:dyDescent="0.25"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4:15" x14ac:dyDescent="0.25"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4:15" x14ac:dyDescent="0.25"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4:15" x14ac:dyDescent="0.25"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4:15" x14ac:dyDescent="0.25"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4:15" x14ac:dyDescent="0.25"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4:15" x14ac:dyDescent="0.25"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4:15" x14ac:dyDescent="0.25"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4:15" x14ac:dyDescent="0.25"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4:15" x14ac:dyDescent="0.25"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4:15" x14ac:dyDescent="0.25"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4:15" x14ac:dyDescent="0.25"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4:15" x14ac:dyDescent="0.25"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4:15" x14ac:dyDescent="0.25"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4:15" x14ac:dyDescent="0.25"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4:15" x14ac:dyDescent="0.25"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4:15" x14ac:dyDescent="0.25"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4:15" x14ac:dyDescent="0.25"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4:15" x14ac:dyDescent="0.25"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4:15" x14ac:dyDescent="0.25"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4:15" x14ac:dyDescent="0.25"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4:15" x14ac:dyDescent="0.25"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4:15" x14ac:dyDescent="0.25"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4:15" x14ac:dyDescent="0.25"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4:15" x14ac:dyDescent="0.25"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4:15" x14ac:dyDescent="0.25"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4:15" x14ac:dyDescent="0.25"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4:15" x14ac:dyDescent="0.25"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4:15" x14ac:dyDescent="0.25"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4:15" x14ac:dyDescent="0.25"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4:15" x14ac:dyDescent="0.25"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4:15" x14ac:dyDescent="0.25"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4:15" x14ac:dyDescent="0.25"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4:15" x14ac:dyDescent="0.25"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4:15" x14ac:dyDescent="0.25"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4:15" x14ac:dyDescent="0.25"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4:15" x14ac:dyDescent="0.25"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4:15" x14ac:dyDescent="0.25"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4:15" x14ac:dyDescent="0.25"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4:15" x14ac:dyDescent="0.25"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4:15" x14ac:dyDescent="0.25"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4:15" x14ac:dyDescent="0.25"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4:15" x14ac:dyDescent="0.25"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4:15" x14ac:dyDescent="0.25"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4:15" x14ac:dyDescent="0.25"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4:15" x14ac:dyDescent="0.25"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4:15" x14ac:dyDescent="0.25"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4:15" x14ac:dyDescent="0.25"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4:15" x14ac:dyDescent="0.25"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4:15" x14ac:dyDescent="0.25"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4:15" x14ac:dyDescent="0.25"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4:15" x14ac:dyDescent="0.25"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4:15" x14ac:dyDescent="0.25"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4:15" x14ac:dyDescent="0.25"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4:15" x14ac:dyDescent="0.25"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4:15" x14ac:dyDescent="0.25"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4:15" x14ac:dyDescent="0.25"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4:15" x14ac:dyDescent="0.25"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4:15" x14ac:dyDescent="0.25"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4:15" x14ac:dyDescent="0.25"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4:15" x14ac:dyDescent="0.25"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4:15" x14ac:dyDescent="0.25"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4:15" x14ac:dyDescent="0.25"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4:15" x14ac:dyDescent="0.25"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4:15" x14ac:dyDescent="0.25"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4:15" x14ac:dyDescent="0.25"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4:15" x14ac:dyDescent="0.25"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4:15" x14ac:dyDescent="0.25"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4:15" x14ac:dyDescent="0.25"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4:15" x14ac:dyDescent="0.25"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4:15" x14ac:dyDescent="0.25"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4:15" x14ac:dyDescent="0.25"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4:15" x14ac:dyDescent="0.25"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4:15" x14ac:dyDescent="0.25"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4:15" x14ac:dyDescent="0.25"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4:15" x14ac:dyDescent="0.25"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4:15" x14ac:dyDescent="0.25"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4:15" x14ac:dyDescent="0.25"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4:15" x14ac:dyDescent="0.25"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4:15" x14ac:dyDescent="0.25"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4:15" x14ac:dyDescent="0.25"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4:15" x14ac:dyDescent="0.25"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4:15" x14ac:dyDescent="0.25"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4:15" x14ac:dyDescent="0.25"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4:15" x14ac:dyDescent="0.25"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4:15" x14ac:dyDescent="0.25"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4:15" x14ac:dyDescent="0.25"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4:15" x14ac:dyDescent="0.25"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4:15" x14ac:dyDescent="0.25"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4:15" x14ac:dyDescent="0.25"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4:15" x14ac:dyDescent="0.25"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4:15" x14ac:dyDescent="0.25"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4:15" x14ac:dyDescent="0.25"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4:15" x14ac:dyDescent="0.25"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4:15" x14ac:dyDescent="0.25"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4:15" x14ac:dyDescent="0.25"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4:15" x14ac:dyDescent="0.25"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4:15" x14ac:dyDescent="0.25"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4:15" x14ac:dyDescent="0.25"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4:15" x14ac:dyDescent="0.25"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4:15" x14ac:dyDescent="0.25"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4:15" x14ac:dyDescent="0.25"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4:15" x14ac:dyDescent="0.25"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4:15" x14ac:dyDescent="0.25"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4:15" x14ac:dyDescent="0.25"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4:15" x14ac:dyDescent="0.25"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4:15" x14ac:dyDescent="0.25"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4:15" x14ac:dyDescent="0.25"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4:15" x14ac:dyDescent="0.25"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4:15" x14ac:dyDescent="0.25"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4:15" x14ac:dyDescent="0.25"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4:15" x14ac:dyDescent="0.25"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4:15" x14ac:dyDescent="0.25"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4:15" x14ac:dyDescent="0.25"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4:15" x14ac:dyDescent="0.25"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4:15" x14ac:dyDescent="0.25"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4:15" x14ac:dyDescent="0.25"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4:15" x14ac:dyDescent="0.25"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4:15" x14ac:dyDescent="0.25"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4:15" x14ac:dyDescent="0.25"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4:15" x14ac:dyDescent="0.25"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4:15" x14ac:dyDescent="0.25"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4:15" x14ac:dyDescent="0.25"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4:15" x14ac:dyDescent="0.25"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4:15" x14ac:dyDescent="0.25"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4:15" x14ac:dyDescent="0.25"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4:15" x14ac:dyDescent="0.25"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4:15" x14ac:dyDescent="0.25"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4:15" x14ac:dyDescent="0.25"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4:15" x14ac:dyDescent="0.25"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4:15" x14ac:dyDescent="0.25"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4:15" x14ac:dyDescent="0.25"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4:15" x14ac:dyDescent="0.25"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4:15" x14ac:dyDescent="0.25"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4:15" x14ac:dyDescent="0.25"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4:15" x14ac:dyDescent="0.25"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4:15" x14ac:dyDescent="0.25"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4:15" x14ac:dyDescent="0.25"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4:15" x14ac:dyDescent="0.25"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4:15" x14ac:dyDescent="0.25"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4:15" x14ac:dyDescent="0.25"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4:15" x14ac:dyDescent="0.25"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4:15" x14ac:dyDescent="0.25"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4:15" x14ac:dyDescent="0.25"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4:15" x14ac:dyDescent="0.25"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4:15" x14ac:dyDescent="0.25"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4:15" x14ac:dyDescent="0.25"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4:15" x14ac:dyDescent="0.25"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4:15" x14ac:dyDescent="0.25"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4:15" x14ac:dyDescent="0.25"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4:15" x14ac:dyDescent="0.25"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4:15" x14ac:dyDescent="0.25"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4:15" x14ac:dyDescent="0.25"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4:15" x14ac:dyDescent="0.25"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4:15" x14ac:dyDescent="0.25"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4:15" x14ac:dyDescent="0.25"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4:15" x14ac:dyDescent="0.25"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4:15" x14ac:dyDescent="0.25"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4:15" x14ac:dyDescent="0.25"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4:15" x14ac:dyDescent="0.25"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4:15" x14ac:dyDescent="0.25"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4:15" x14ac:dyDescent="0.25"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4:15" x14ac:dyDescent="0.25"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4:15" x14ac:dyDescent="0.25"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4:15" x14ac:dyDescent="0.25"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4:15" x14ac:dyDescent="0.25"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4:15" x14ac:dyDescent="0.25"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4:15" x14ac:dyDescent="0.25"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4:15" x14ac:dyDescent="0.25"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4:15" x14ac:dyDescent="0.25"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4:15" x14ac:dyDescent="0.25"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4:15" x14ac:dyDescent="0.25"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4:15" x14ac:dyDescent="0.25"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4:15" x14ac:dyDescent="0.25"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4:15" x14ac:dyDescent="0.25"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4:15" x14ac:dyDescent="0.25"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4:15" x14ac:dyDescent="0.25"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4:15" x14ac:dyDescent="0.25"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4:15" x14ac:dyDescent="0.25"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4:15" x14ac:dyDescent="0.25"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4:15" x14ac:dyDescent="0.25"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4:15" x14ac:dyDescent="0.25"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4:15" x14ac:dyDescent="0.25"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4:15" x14ac:dyDescent="0.25"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4:15" x14ac:dyDescent="0.25"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4:15" x14ac:dyDescent="0.25"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4:15" x14ac:dyDescent="0.25"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4:15" x14ac:dyDescent="0.25"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4:15" x14ac:dyDescent="0.25"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4:15" x14ac:dyDescent="0.25"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4:15" x14ac:dyDescent="0.25"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4:15" x14ac:dyDescent="0.25"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4:15" x14ac:dyDescent="0.25"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4:15" x14ac:dyDescent="0.25"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4:15" x14ac:dyDescent="0.25"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4:15" x14ac:dyDescent="0.25"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4:15" x14ac:dyDescent="0.25"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4:15" x14ac:dyDescent="0.25"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4:15" x14ac:dyDescent="0.25"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4:15" x14ac:dyDescent="0.25"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4:15" x14ac:dyDescent="0.25"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4:15" x14ac:dyDescent="0.25"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4:15" x14ac:dyDescent="0.25"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4:15" x14ac:dyDescent="0.25"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4:15" x14ac:dyDescent="0.25"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4:15" x14ac:dyDescent="0.25"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4:15" x14ac:dyDescent="0.25"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4:15" x14ac:dyDescent="0.25"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4:15" x14ac:dyDescent="0.25"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4:15" x14ac:dyDescent="0.25"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4:15" x14ac:dyDescent="0.25"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4:15" x14ac:dyDescent="0.25"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4:15" x14ac:dyDescent="0.25"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4:15" x14ac:dyDescent="0.25"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4:15" x14ac:dyDescent="0.25"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4:15" x14ac:dyDescent="0.25"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4:15" x14ac:dyDescent="0.25"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4:15" x14ac:dyDescent="0.25"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4:15" x14ac:dyDescent="0.25"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4:15" x14ac:dyDescent="0.25"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4:15" x14ac:dyDescent="0.25"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4:15" x14ac:dyDescent="0.25"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4:15" x14ac:dyDescent="0.25"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4:15" x14ac:dyDescent="0.25"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4:15" x14ac:dyDescent="0.25"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4:15" x14ac:dyDescent="0.25"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4:15" x14ac:dyDescent="0.25"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4:15" x14ac:dyDescent="0.25"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4:15" x14ac:dyDescent="0.25"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4:15" x14ac:dyDescent="0.25"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4:15" x14ac:dyDescent="0.25"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4:15" x14ac:dyDescent="0.25"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4:15" x14ac:dyDescent="0.25"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4:15" x14ac:dyDescent="0.25"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4:15" x14ac:dyDescent="0.25"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4:15" x14ac:dyDescent="0.25"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4:15" x14ac:dyDescent="0.25"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4:15" x14ac:dyDescent="0.25"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4:15" x14ac:dyDescent="0.25"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4:15" x14ac:dyDescent="0.25"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4:15" x14ac:dyDescent="0.25"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4:15" x14ac:dyDescent="0.25"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4:15" x14ac:dyDescent="0.25"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4:15" x14ac:dyDescent="0.25"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4:15" x14ac:dyDescent="0.25"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4:15" x14ac:dyDescent="0.25"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  <row r="1001" spans="4:15" x14ac:dyDescent="0.25"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</row>
  </sheetData>
  <conditionalFormatting sqref="A1:C118 P1:T118 A119:T1001">
    <cfRule type="expression" dxfId="1" priority="1">
      <formula>ISNA($A1)=FALSE</formula>
    </cfRule>
  </conditionalFormatting>
  <pageMargins left="0.7" right="0.7" top="0.75" bottom="0.75" header="0.3" footer="0.3"/>
  <pageSetup scale="90" fitToWidth="2" fitToHeight="0" orientation="landscape" r:id="rId1"/>
  <headerFooter>
    <oddHeader>&amp;C&amp;"-,Bold"&amp;K000000PUBLIC DISCLOSURE&amp;R&amp;F</oddHeader>
    <oddFooter>&amp;CPage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7851-0852-4B55-9766-0BEB948DF1AC}">
  <sheetPr>
    <tabColor theme="4" tint="0.79998168889431442"/>
    <pageSetUpPr fitToPage="1"/>
  </sheetPr>
  <dimension ref="A1:T1001"/>
  <sheetViews>
    <sheetView view="pageLayout" zoomScale="40" zoomScaleNormal="80" zoomScalePageLayoutView="40" workbookViewId="0"/>
  </sheetViews>
  <sheetFormatPr defaultRowHeight="15" x14ac:dyDescent="0.25"/>
  <cols>
    <col min="1" max="1" width="68.5703125" customWidth="1"/>
    <col min="2" max="2" width="15.28515625" bestFit="1" customWidth="1"/>
    <col min="3" max="3" width="9.140625" style="9"/>
  </cols>
  <sheetData>
    <row r="1" spans="1:20" x14ac:dyDescent="0.25">
      <c r="A1" t="str">
        <f>'Exp CT Paste'!A1</f>
        <v>ID</v>
      </c>
      <c r="B1" t="str">
        <f>'Exp CT Paste'!B1</f>
        <v>Use</v>
      </c>
      <c r="C1" s="9" t="str">
        <f>'Exp CT Paste'!C1</f>
        <v>Year</v>
      </c>
      <c r="D1">
        <f>'Exp CT Paste'!D1</f>
        <v>1</v>
      </c>
      <c r="E1">
        <f>'Exp CT Paste'!E1</f>
        <v>2</v>
      </c>
      <c r="F1">
        <f>'Exp CT Paste'!F1</f>
        <v>3</v>
      </c>
      <c r="G1">
        <f>'Exp CT Paste'!G1</f>
        <v>4</v>
      </c>
      <c r="H1">
        <f>'Exp CT Paste'!H1</f>
        <v>5</v>
      </c>
      <c r="I1">
        <f>'Exp CT Paste'!I1</f>
        <v>6</v>
      </c>
      <c r="J1">
        <f>'Exp CT Paste'!J1</f>
        <v>7</v>
      </c>
      <c r="K1">
        <f>'Exp CT Paste'!K1</f>
        <v>8</v>
      </c>
      <c r="L1">
        <f>'Exp CT Paste'!L1</f>
        <v>9</v>
      </c>
      <c r="M1">
        <f>'Exp CT Paste'!M1</f>
        <v>10</v>
      </c>
      <c r="N1">
        <f>'Exp CT Paste'!N1</f>
        <v>11</v>
      </c>
      <c r="O1">
        <f>'Exp CT Paste'!O1</f>
        <v>12</v>
      </c>
      <c r="P1" t="str">
        <f>'Exp CT Paste'!P1</f>
        <v>Primary Key</v>
      </c>
      <c r="Q1" t="str">
        <f>'Exp CT Paste'!Q1</f>
        <v>DataType</v>
      </c>
      <c r="R1" t="str">
        <f>'Exp CT Paste'!R1</f>
        <v>FuelType</v>
      </c>
      <c r="S1" t="str">
        <f>'Exp CT Paste'!S1</f>
        <v>Comment</v>
      </c>
      <c r="T1" t="str">
        <f>'Exp CT Paste'!T1</f>
        <v>EIA_Code</v>
      </c>
    </row>
    <row r="2" spans="1:20" x14ac:dyDescent="0.25">
      <c r="A2" t="str">
        <f>IF(ISNA(C2),NA(),CONCATENATE("New_CT_Generic_Fuel_"&amp;B2))</f>
        <v>New_CT_Generic_Fuel_B25_MG0_DEPS_202409</v>
      </c>
      <c r="B2" t="str">
        <f>'Exp CT Paste'!X2</f>
        <v>B25_MG0_DEPS_202409</v>
      </c>
      <c r="C2" s="9">
        <f>'Exp CT Paste'!Y2</f>
        <v>2024</v>
      </c>
      <c r="D2" s="18" t="s">
        <v>4</v>
      </c>
      <c r="E2" s="18" t="s">
        <v>4</v>
      </c>
      <c r="F2" s="18" t="s">
        <v>4</v>
      </c>
      <c r="G2" s="18" t="s">
        <v>4</v>
      </c>
      <c r="H2" s="18" t="s">
        <v>4</v>
      </c>
      <c r="I2" s="18" t="s">
        <v>4</v>
      </c>
      <c r="J2" s="18" t="s">
        <v>4</v>
      </c>
      <c r="K2" s="18" t="s">
        <v>4</v>
      </c>
      <c r="L2" s="18" t="s">
        <v>4</v>
      </c>
      <c r="M2" s="18" t="s">
        <v>4</v>
      </c>
      <c r="N2" s="18" t="s">
        <v>4</v>
      </c>
      <c r="O2" s="18" t="s">
        <v>4</v>
      </c>
      <c r="Q2" t="str">
        <f>IF(ISNA($C2),NA(),"Generic Fuel")</f>
        <v>Generic Fuel</v>
      </c>
      <c r="R2" t="str">
        <f>IF(ISNA($C2),NA(),"Oil")</f>
        <v>Oil</v>
      </c>
      <c r="S2" t="str">
        <f>IF(ISNA($C2),NA(),Input!$H$9)</f>
        <v>B2025 IRP</v>
      </c>
      <c r="T2" t="str">
        <f>IF(ISNA($C2),NA(),"NewCT")</f>
        <v>NewCT</v>
      </c>
    </row>
    <row r="3" spans="1:20" x14ac:dyDescent="0.25">
      <c r="A3" t="str">
        <f t="shared" ref="A3:A66" si="0">IF(ISNA(C3),NA(),CONCATENATE("New_CT_Generic_Fuel_"&amp;B3))</f>
        <v>New_CT_Generic_Fuel_B25_MG0_DEPS_202409</v>
      </c>
      <c r="B3" t="str" cm="1">
        <f t="array" ref="B3">IF(C2=_xlfn.XLOOKUP(B2,'Exp CT Paste'!$X$2:$X$21,'Exp CT Paste'!$Z$2:$Z$21),INDEX('Exp CT Paste'!$X$2:$X$21,MATCH('mn Table New CC'!B2,'Exp CT Paste'!$X$2:$X$21,0)+1),'mn Table New CC'!B2)</f>
        <v>B25_MG0_DEPS_202409</v>
      </c>
      <c r="C3" s="9">
        <f>IF(B3=B2,C2+1,_xlfn.XLOOKUP(B3,'Exp CT Paste'!$X$2:$X$21,'Exp CT Paste'!$Y$2:$Y$21))</f>
        <v>2025</v>
      </c>
      <c r="D3" s="18" t="s">
        <v>4</v>
      </c>
      <c r="E3" s="18" t="s">
        <v>4</v>
      </c>
      <c r="F3" s="18" t="s">
        <v>4</v>
      </c>
      <c r="G3" s="18" t="s">
        <v>4</v>
      </c>
      <c r="H3" s="18" t="s">
        <v>4</v>
      </c>
      <c r="I3" s="18" t="s">
        <v>4</v>
      </c>
      <c r="J3" s="18" t="s">
        <v>4</v>
      </c>
      <c r="K3" s="18" t="s">
        <v>4</v>
      </c>
      <c r="L3" s="18" t="s">
        <v>4</v>
      </c>
      <c r="M3" s="18" t="s">
        <v>4</v>
      </c>
      <c r="N3" s="18" t="s">
        <v>4</v>
      </c>
      <c r="O3" s="18" t="s">
        <v>4</v>
      </c>
      <c r="Q3" t="str">
        <f t="shared" ref="Q3:Q66" si="1">IF(ISNA($C3),NA(),"Generic Fuel")</f>
        <v>Generic Fuel</v>
      </c>
      <c r="R3" t="str">
        <f t="shared" ref="R3:R66" si="2">IF(ISNA($C3),NA(),"Oil")</f>
        <v>Oil</v>
      </c>
      <c r="S3" t="str">
        <f>IF(ISNA($C3),NA(),Input!$H$9)</f>
        <v>B2025 IRP</v>
      </c>
      <c r="T3" t="str">
        <f t="shared" ref="T3:T66" si="3">IF(ISNA($C3),NA(),"NewCT")</f>
        <v>NewCT</v>
      </c>
    </row>
    <row r="4" spans="1:20" x14ac:dyDescent="0.25">
      <c r="A4" t="str">
        <f t="shared" si="0"/>
        <v>New_CT_Generic_Fuel_B25_MG0_DEPS_202409</v>
      </c>
      <c r="B4" t="str" cm="1">
        <f t="array" ref="B4">IF(C3=_xlfn.XLOOKUP(B3,'Exp CT Paste'!$X$2:$X$21,'Exp CT Paste'!$Z$2:$Z$21),INDEX('Exp CT Paste'!$X$2:$X$21,MATCH('mn Table New CC'!B3,'Exp CT Paste'!$X$2:$X$21,0)+1),'mn Table New CC'!B3)</f>
        <v>B25_MG0_DEPS_202409</v>
      </c>
      <c r="C4" s="9">
        <f>IF(B4=B3,C3+1,_xlfn.XLOOKUP(B4,'Exp CT Paste'!$X$2:$X$21,'Exp CT Paste'!$Y$2:$Y$21))</f>
        <v>2026</v>
      </c>
      <c r="D4" s="18" t="s">
        <v>4</v>
      </c>
      <c r="E4" s="18" t="s">
        <v>4</v>
      </c>
      <c r="F4" s="18" t="s">
        <v>4</v>
      </c>
      <c r="G4" s="18" t="s">
        <v>4</v>
      </c>
      <c r="H4" s="18" t="s">
        <v>4</v>
      </c>
      <c r="I4" s="18" t="s">
        <v>4</v>
      </c>
      <c r="J4" s="18" t="s">
        <v>4</v>
      </c>
      <c r="K4" s="18" t="s">
        <v>4</v>
      </c>
      <c r="L4" s="18" t="s">
        <v>4</v>
      </c>
      <c r="M4" s="18" t="s">
        <v>4</v>
      </c>
      <c r="N4" s="18" t="s">
        <v>4</v>
      </c>
      <c r="O4" s="18" t="s">
        <v>4</v>
      </c>
      <c r="Q4" t="str">
        <f t="shared" si="1"/>
        <v>Generic Fuel</v>
      </c>
      <c r="R4" t="str">
        <f t="shared" si="2"/>
        <v>Oil</v>
      </c>
      <c r="S4" t="str">
        <f>IF(ISNA($C4),NA(),Input!$H$9)</f>
        <v>B2025 IRP</v>
      </c>
      <c r="T4" t="str">
        <f t="shared" si="3"/>
        <v>NewCT</v>
      </c>
    </row>
    <row r="5" spans="1:20" x14ac:dyDescent="0.25">
      <c r="A5" t="str">
        <f t="shared" si="0"/>
        <v>New_CT_Generic_Fuel_B25_MG0_DEPS_202409</v>
      </c>
      <c r="B5" t="str" cm="1">
        <f t="array" ref="B5">IF(C4=_xlfn.XLOOKUP(B4,'Exp CT Paste'!$X$2:$X$21,'Exp CT Paste'!$Z$2:$Z$21),INDEX('Exp CT Paste'!$X$2:$X$21,MATCH('mn Table New CC'!B4,'Exp CT Paste'!$X$2:$X$21,0)+1),'mn Table New CC'!B4)</f>
        <v>B25_MG0_DEPS_202409</v>
      </c>
      <c r="C5" s="9">
        <f>IF(B5=B4,C4+1,_xlfn.XLOOKUP(B5,'Exp CT Paste'!$X$2:$X$21,'Exp CT Paste'!$Y$2:$Y$21))</f>
        <v>2027</v>
      </c>
      <c r="D5" s="18" t="s">
        <v>4</v>
      </c>
      <c r="E5" s="18" t="s">
        <v>4</v>
      </c>
      <c r="F5" s="18" t="s">
        <v>4</v>
      </c>
      <c r="G5" s="18" t="s">
        <v>4</v>
      </c>
      <c r="H5" s="18" t="s">
        <v>4</v>
      </c>
      <c r="I5" s="18" t="s">
        <v>4</v>
      </c>
      <c r="J5" s="18" t="s">
        <v>4</v>
      </c>
      <c r="K5" s="18" t="s">
        <v>4</v>
      </c>
      <c r="L5" s="18" t="s">
        <v>4</v>
      </c>
      <c r="M5" s="18" t="s">
        <v>4</v>
      </c>
      <c r="N5" s="18" t="s">
        <v>4</v>
      </c>
      <c r="O5" s="18" t="s">
        <v>4</v>
      </c>
      <c r="Q5" t="str">
        <f t="shared" si="1"/>
        <v>Generic Fuel</v>
      </c>
      <c r="R5" t="str">
        <f t="shared" si="2"/>
        <v>Oil</v>
      </c>
      <c r="S5" t="str">
        <f>IF(ISNA($C5),NA(),Input!$H$9)</f>
        <v>B2025 IRP</v>
      </c>
      <c r="T5" t="str">
        <f t="shared" si="3"/>
        <v>NewCT</v>
      </c>
    </row>
    <row r="6" spans="1:20" x14ac:dyDescent="0.25">
      <c r="A6" t="str">
        <f t="shared" si="0"/>
        <v>New_CT_Generic_Fuel_B25_MG0_DEPS_202409</v>
      </c>
      <c r="B6" t="str" cm="1">
        <f t="array" ref="B6">IF(C5=_xlfn.XLOOKUP(B5,'Exp CT Paste'!$X$2:$X$21,'Exp CT Paste'!$Z$2:$Z$21),INDEX('Exp CT Paste'!$X$2:$X$21,MATCH('mn Table New CC'!B5,'Exp CT Paste'!$X$2:$X$21,0)+1),'mn Table New CC'!B5)</f>
        <v>B25_MG0_DEPS_202409</v>
      </c>
      <c r="C6" s="9">
        <f>IF(B6=B5,C5+1,_xlfn.XLOOKUP(B6,'Exp CT Paste'!$X$2:$X$21,'Exp CT Paste'!$Y$2:$Y$21))</f>
        <v>2028</v>
      </c>
      <c r="D6" s="18" t="s">
        <v>4</v>
      </c>
      <c r="E6" s="18" t="s">
        <v>4</v>
      </c>
      <c r="F6" s="18" t="s">
        <v>4</v>
      </c>
      <c r="G6" s="18" t="s">
        <v>4</v>
      </c>
      <c r="H6" s="18" t="s">
        <v>4</v>
      </c>
      <c r="I6" s="18" t="s">
        <v>4</v>
      </c>
      <c r="J6" s="18" t="s">
        <v>4</v>
      </c>
      <c r="K6" s="18" t="s">
        <v>4</v>
      </c>
      <c r="L6" s="18" t="s">
        <v>4</v>
      </c>
      <c r="M6" s="18" t="s">
        <v>4</v>
      </c>
      <c r="N6" s="18" t="s">
        <v>4</v>
      </c>
      <c r="O6" s="18" t="s">
        <v>4</v>
      </c>
      <c r="Q6" t="str">
        <f t="shared" si="1"/>
        <v>Generic Fuel</v>
      </c>
      <c r="R6" t="str">
        <f t="shared" si="2"/>
        <v>Oil</v>
      </c>
      <c r="S6" t="str">
        <f>IF(ISNA($C6),NA(),Input!$H$9)</f>
        <v>B2025 IRP</v>
      </c>
      <c r="T6" t="str">
        <f t="shared" si="3"/>
        <v>NewCT</v>
      </c>
    </row>
    <row r="7" spans="1:20" x14ac:dyDescent="0.25">
      <c r="A7" t="str">
        <f t="shared" si="0"/>
        <v>New_CT_Generic_Fuel_B25_MG0_DEPS_202409</v>
      </c>
      <c r="B7" t="str" cm="1">
        <f t="array" ref="B7">IF(C6=_xlfn.XLOOKUP(B6,'Exp CT Paste'!$X$2:$X$21,'Exp CT Paste'!$Z$2:$Z$21),INDEX('Exp CT Paste'!$X$2:$X$21,MATCH('mn Table New CC'!B6,'Exp CT Paste'!$X$2:$X$21,0)+1),'mn Table New CC'!B6)</f>
        <v>B25_MG0_DEPS_202409</v>
      </c>
      <c r="C7" s="9">
        <f>IF(B7=B6,C6+1,_xlfn.XLOOKUP(B7,'Exp CT Paste'!$X$2:$X$21,'Exp CT Paste'!$Y$2:$Y$21))</f>
        <v>2029</v>
      </c>
      <c r="D7" s="18" t="s">
        <v>4</v>
      </c>
      <c r="E7" s="18" t="s">
        <v>4</v>
      </c>
      <c r="F7" s="18" t="s">
        <v>4</v>
      </c>
      <c r="G7" s="18" t="s">
        <v>4</v>
      </c>
      <c r="H7" s="18" t="s">
        <v>4</v>
      </c>
      <c r="I7" s="18" t="s">
        <v>4</v>
      </c>
      <c r="J7" s="18" t="s">
        <v>4</v>
      </c>
      <c r="K7" s="18" t="s">
        <v>4</v>
      </c>
      <c r="L7" s="18" t="s">
        <v>4</v>
      </c>
      <c r="M7" s="18" t="s">
        <v>4</v>
      </c>
      <c r="N7" s="18" t="s">
        <v>4</v>
      </c>
      <c r="O7" s="18" t="s">
        <v>4</v>
      </c>
      <c r="Q7" t="str">
        <f t="shared" si="1"/>
        <v>Generic Fuel</v>
      </c>
      <c r="R7" t="str">
        <f t="shared" si="2"/>
        <v>Oil</v>
      </c>
      <c r="S7" t="str">
        <f>IF(ISNA($C7),NA(),Input!$H$9)</f>
        <v>B2025 IRP</v>
      </c>
      <c r="T7" t="str">
        <f t="shared" si="3"/>
        <v>NewCT</v>
      </c>
    </row>
    <row r="8" spans="1:20" x14ac:dyDescent="0.25">
      <c r="A8" t="str">
        <f t="shared" si="0"/>
        <v>New_CT_Generic_Fuel_B25_MG0_DEPS_202409</v>
      </c>
      <c r="B8" t="str" cm="1">
        <f t="array" ref="B8">IF(C7=_xlfn.XLOOKUP(B7,'Exp CT Paste'!$X$2:$X$21,'Exp CT Paste'!$Z$2:$Z$21),INDEX('Exp CT Paste'!$X$2:$X$21,MATCH('mn Table New CC'!B7,'Exp CT Paste'!$X$2:$X$21,0)+1),'mn Table New CC'!B7)</f>
        <v>B25_MG0_DEPS_202409</v>
      </c>
      <c r="C8" s="9">
        <f>IF(B8=B7,C7+1,_xlfn.XLOOKUP(B8,'Exp CT Paste'!$X$2:$X$21,'Exp CT Paste'!$Y$2:$Y$21))</f>
        <v>2030</v>
      </c>
      <c r="D8" s="18" t="s">
        <v>4</v>
      </c>
      <c r="E8" s="18" t="s">
        <v>4</v>
      </c>
      <c r="F8" s="18" t="s">
        <v>4</v>
      </c>
      <c r="G8" s="18" t="s">
        <v>4</v>
      </c>
      <c r="H8" s="18" t="s">
        <v>4</v>
      </c>
      <c r="I8" s="18" t="s">
        <v>4</v>
      </c>
      <c r="J8" s="18" t="s">
        <v>4</v>
      </c>
      <c r="K8" s="18" t="s">
        <v>4</v>
      </c>
      <c r="L8" s="18" t="s">
        <v>4</v>
      </c>
      <c r="M8" s="18" t="s">
        <v>4</v>
      </c>
      <c r="N8" s="18" t="s">
        <v>4</v>
      </c>
      <c r="O8" s="18" t="s">
        <v>4</v>
      </c>
      <c r="Q8" t="str">
        <f t="shared" si="1"/>
        <v>Generic Fuel</v>
      </c>
      <c r="R8" t="str">
        <f t="shared" si="2"/>
        <v>Oil</v>
      </c>
      <c r="S8" t="str">
        <f>IF(ISNA($C8),NA(),Input!$H$9)</f>
        <v>B2025 IRP</v>
      </c>
      <c r="T8" t="str">
        <f t="shared" si="3"/>
        <v>NewCT</v>
      </c>
    </row>
    <row r="9" spans="1:20" x14ac:dyDescent="0.25">
      <c r="A9" t="str">
        <f t="shared" si="0"/>
        <v>New_CT_Generic_Fuel_B25_MG0_DEPS_202409</v>
      </c>
      <c r="B9" t="str" cm="1">
        <f t="array" ref="B9">IF(C8=_xlfn.XLOOKUP(B8,'Exp CT Paste'!$X$2:$X$21,'Exp CT Paste'!$Z$2:$Z$21),INDEX('Exp CT Paste'!$X$2:$X$21,MATCH('mn Table New CC'!B8,'Exp CT Paste'!$X$2:$X$21,0)+1),'mn Table New CC'!B8)</f>
        <v>B25_MG0_DEPS_202409</v>
      </c>
      <c r="C9" s="9">
        <f>IF(B9=B8,C8+1,_xlfn.XLOOKUP(B9,'Exp CT Paste'!$X$2:$X$21,'Exp CT Paste'!$Y$2:$Y$21))</f>
        <v>2031</v>
      </c>
      <c r="D9" s="18" t="s">
        <v>4</v>
      </c>
      <c r="E9" s="18" t="s">
        <v>4</v>
      </c>
      <c r="F9" s="18" t="s">
        <v>4</v>
      </c>
      <c r="G9" s="18" t="s">
        <v>4</v>
      </c>
      <c r="H9" s="18" t="s">
        <v>4</v>
      </c>
      <c r="I9" s="18" t="s">
        <v>4</v>
      </c>
      <c r="J9" s="18" t="s">
        <v>4</v>
      </c>
      <c r="K9" s="18" t="s">
        <v>4</v>
      </c>
      <c r="L9" s="18" t="s">
        <v>4</v>
      </c>
      <c r="M9" s="18" t="s">
        <v>4</v>
      </c>
      <c r="N9" s="18" t="s">
        <v>4</v>
      </c>
      <c r="O9" s="18" t="s">
        <v>4</v>
      </c>
      <c r="Q9" t="str">
        <f t="shared" si="1"/>
        <v>Generic Fuel</v>
      </c>
      <c r="R9" t="str">
        <f t="shared" si="2"/>
        <v>Oil</v>
      </c>
      <c r="S9" t="str">
        <f>IF(ISNA($C9),NA(),Input!$H$9)</f>
        <v>B2025 IRP</v>
      </c>
      <c r="T9" t="str">
        <f t="shared" si="3"/>
        <v>NewCT</v>
      </c>
    </row>
    <row r="10" spans="1:20" x14ac:dyDescent="0.25">
      <c r="A10" t="str">
        <f t="shared" si="0"/>
        <v>New_CT_Generic_Fuel_B25_MG0_DEPS_202409</v>
      </c>
      <c r="B10" t="str" cm="1">
        <f t="array" ref="B10">IF(C9=_xlfn.XLOOKUP(B9,'Exp CT Paste'!$X$2:$X$21,'Exp CT Paste'!$Z$2:$Z$21),INDEX('Exp CT Paste'!$X$2:$X$21,MATCH('mn Table New CC'!B9,'Exp CT Paste'!$X$2:$X$21,0)+1),'mn Table New CC'!B9)</f>
        <v>B25_MG0_DEPS_202409</v>
      </c>
      <c r="C10" s="9">
        <f>IF(B10=B9,C9+1,_xlfn.XLOOKUP(B10,'Exp CT Paste'!$X$2:$X$21,'Exp CT Paste'!$Y$2:$Y$21))</f>
        <v>2032</v>
      </c>
      <c r="D10" s="18" t="s">
        <v>4</v>
      </c>
      <c r="E10" s="18" t="s">
        <v>4</v>
      </c>
      <c r="F10" s="18" t="s">
        <v>4</v>
      </c>
      <c r="G10" s="18" t="s">
        <v>4</v>
      </c>
      <c r="H10" s="18" t="s">
        <v>4</v>
      </c>
      <c r="I10" s="18" t="s">
        <v>4</v>
      </c>
      <c r="J10" s="18" t="s">
        <v>4</v>
      </c>
      <c r="K10" s="18" t="s">
        <v>4</v>
      </c>
      <c r="L10" s="18" t="s">
        <v>4</v>
      </c>
      <c r="M10" s="18" t="s">
        <v>4</v>
      </c>
      <c r="N10" s="18" t="s">
        <v>4</v>
      </c>
      <c r="O10" s="18" t="s">
        <v>4</v>
      </c>
      <c r="Q10" t="str">
        <f t="shared" si="1"/>
        <v>Generic Fuel</v>
      </c>
      <c r="R10" t="str">
        <f t="shared" si="2"/>
        <v>Oil</v>
      </c>
      <c r="S10" t="str">
        <f>IF(ISNA($C10),NA(),Input!$H$9)</f>
        <v>B2025 IRP</v>
      </c>
      <c r="T10" t="str">
        <f t="shared" si="3"/>
        <v>NewCT</v>
      </c>
    </row>
    <row r="11" spans="1:20" x14ac:dyDescent="0.25">
      <c r="A11" t="str">
        <f t="shared" si="0"/>
        <v>New_CT_Generic_Fuel_B25_MG0_DEPS_202409</v>
      </c>
      <c r="B11" t="str" cm="1">
        <f t="array" ref="B11">IF(C10=_xlfn.XLOOKUP(B10,'Exp CT Paste'!$X$2:$X$21,'Exp CT Paste'!$Z$2:$Z$21),INDEX('Exp CT Paste'!$X$2:$X$21,MATCH('mn Table New CC'!B10,'Exp CT Paste'!$X$2:$X$21,0)+1),'mn Table New CC'!B10)</f>
        <v>B25_MG0_DEPS_202409</v>
      </c>
      <c r="C11" s="9">
        <f>IF(B11=B10,C10+1,_xlfn.XLOOKUP(B11,'Exp CT Paste'!$X$2:$X$21,'Exp CT Paste'!$Y$2:$Y$21))</f>
        <v>2033</v>
      </c>
      <c r="D11" s="18" t="s">
        <v>4</v>
      </c>
      <c r="E11" s="18" t="s">
        <v>4</v>
      </c>
      <c r="F11" s="18" t="s">
        <v>4</v>
      </c>
      <c r="G11" s="18" t="s">
        <v>4</v>
      </c>
      <c r="H11" s="18" t="s">
        <v>4</v>
      </c>
      <c r="I11" s="18" t="s">
        <v>4</v>
      </c>
      <c r="J11" s="18" t="s">
        <v>4</v>
      </c>
      <c r="K11" s="18" t="s">
        <v>4</v>
      </c>
      <c r="L11" s="18" t="s">
        <v>4</v>
      </c>
      <c r="M11" s="18" t="s">
        <v>4</v>
      </c>
      <c r="N11" s="18" t="s">
        <v>4</v>
      </c>
      <c r="O11" s="18" t="s">
        <v>4</v>
      </c>
      <c r="Q11" t="str">
        <f t="shared" si="1"/>
        <v>Generic Fuel</v>
      </c>
      <c r="R11" t="str">
        <f t="shared" si="2"/>
        <v>Oil</v>
      </c>
      <c r="S11" t="str">
        <f>IF(ISNA($C11),NA(),Input!$H$9)</f>
        <v>B2025 IRP</v>
      </c>
      <c r="T11" t="str">
        <f t="shared" si="3"/>
        <v>NewCT</v>
      </c>
    </row>
    <row r="12" spans="1:20" x14ac:dyDescent="0.25">
      <c r="A12" t="str">
        <f t="shared" si="0"/>
        <v>New_CT_Generic_Fuel_B25_MG0_DEPS_202409</v>
      </c>
      <c r="B12" t="str" cm="1">
        <f t="array" ref="B12">IF(C11=_xlfn.XLOOKUP(B11,'Exp CT Paste'!$X$2:$X$21,'Exp CT Paste'!$Z$2:$Z$21),INDEX('Exp CT Paste'!$X$2:$X$21,MATCH('mn Table New CC'!B11,'Exp CT Paste'!$X$2:$X$21,0)+1),'mn Table New CC'!B11)</f>
        <v>B25_MG0_DEPS_202409</v>
      </c>
      <c r="C12" s="9">
        <f>IF(B12=B11,C11+1,_xlfn.XLOOKUP(B12,'Exp CT Paste'!$X$2:$X$21,'Exp CT Paste'!$Y$2:$Y$21))</f>
        <v>2034</v>
      </c>
      <c r="D12" s="18" t="s">
        <v>4</v>
      </c>
      <c r="E12" s="18" t="s">
        <v>4</v>
      </c>
      <c r="F12" s="18" t="s">
        <v>4</v>
      </c>
      <c r="G12" s="18" t="s">
        <v>4</v>
      </c>
      <c r="H12" s="18" t="s">
        <v>4</v>
      </c>
      <c r="I12" s="18" t="s">
        <v>4</v>
      </c>
      <c r="J12" s="18" t="s">
        <v>4</v>
      </c>
      <c r="K12" s="18" t="s">
        <v>4</v>
      </c>
      <c r="L12" s="18" t="s">
        <v>4</v>
      </c>
      <c r="M12" s="18" t="s">
        <v>4</v>
      </c>
      <c r="N12" s="18" t="s">
        <v>4</v>
      </c>
      <c r="O12" s="18" t="s">
        <v>4</v>
      </c>
      <c r="Q12" t="str">
        <f t="shared" si="1"/>
        <v>Generic Fuel</v>
      </c>
      <c r="R12" t="str">
        <f t="shared" si="2"/>
        <v>Oil</v>
      </c>
      <c r="S12" t="str">
        <f>IF(ISNA($C12),NA(),Input!$H$9)</f>
        <v>B2025 IRP</v>
      </c>
      <c r="T12" t="str">
        <f t="shared" si="3"/>
        <v>NewCT</v>
      </c>
    </row>
    <row r="13" spans="1:20" x14ac:dyDescent="0.25">
      <c r="A13" t="str">
        <f t="shared" si="0"/>
        <v>New_CT_Generic_Fuel_B25_MG0_DEPS_202409</v>
      </c>
      <c r="B13" t="str" cm="1">
        <f t="array" ref="B13">IF(C12=_xlfn.XLOOKUP(B12,'Exp CT Paste'!$X$2:$X$21,'Exp CT Paste'!$Z$2:$Z$21),INDEX('Exp CT Paste'!$X$2:$X$21,MATCH('mn Table New CC'!B12,'Exp CT Paste'!$X$2:$X$21,0)+1),'mn Table New CC'!B12)</f>
        <v>B25_MG0_DEPS_202409</v>
      </c>
      <c r="C13" s="9">
        <f>IF(B13=B12,C12+1,_xlfn.XLOOKUP(B13,'Exp CT Paste'!$X$2:$X$21,'Exp CT Paste'!$Y$2:$Y$21))</f>
        <v>2035</v>
      </c>
      <c r="D13" s="18" t="s">
        <v>4</v>
      </c>
      <c r="E13" s="18" t="s">
        <v>4</v>
      </c>
      <c r="F13" s="18" t="s">
        <v>4</v>
      </c>
      <c r="G13" s="18" t="s">
        <v>4</v>
      </c>
      <c r="H13" s="18" t="s">
        <v>4</v>
      </c>
      <c r="I13" s="18" t="s">
        <v>4</v>
      </c>
      <c r="J13" s="18" t="s">
        <v>4</v>
      </c>
      <c r="K13" s="18" t="s">
        <v>4</v>
      </c>
      <c r="L13" s="18" t="s">
        <v>4</v>
      </c>
      <c r="M13" s="18" t="s">
        <v>4</v>
      </c>
      <c r="N13" s="18" t="s">
        <v>4</v>
      </c>
      <c r="O13" s="18" t="s">
        <v>4</v>
      </c>
      <c r="Q13" t="str">
        <f t="shared" si="1"/>
        <v>Generic Fuel</v>
      </c>
      <c r="R13" t="str">
        <f t="shared" si="2"/>
        <v>Oil</v>
      </c>
      <c r="S13" t="str">
        <f>IF(ISNA($C13),NA(),Input!$H$9)</f>
        <v>B2025 IRP</v>
      </c>
      <c r="T13" t="str">
        <f t="shared" si="3"/>
        <v>NewCT</v>
      </c>
    </row>
    <row r="14" spans="1:20" x14ac:dyDescent="0.25">
      <c r="A14" t="str">
        <f t="shared" si="0"/>
        <v>New_CT_Generic_Fuel_B25_MG0_DEPS_202409</v>
      </c>
      <c r="B14" t="str" cm="1">
        <f t="array" ref="B14">IF(C13=_xlfn.XLOOKUP(B13,'Exp CT Paste'!$X$2:$X$21,'Exp CT Paste'!$Z$2:$Z$21),INDEX('Exp CT Paste'!$X$2:$X$21,MATCH('mn Table New CC'!B13,'Exp CT Paste'!$X$2:$X$21,0)+1),'mn Table New CC'!B13)</f>
        <v>B25_MG0_DEPS_202409</v>
      </c>
      <c r="C14" s="9">
        <f>IF(B14=B13,C13+1,_xlfn.XLOOKUP(B14,'Exp CT Paste'!$X$2:$X$21,'Exp CT Paste'!$Y$2:$Y$21))</f>
        <v>2036</v>
      </c>
      <c r="D14" s="18" t="s">
        <v>4</v>
      </c>
      <c r="E14" s="18" t="s">
        <v>4</v>
      </c>
      <c r="F14" s="18" t="s">
        <v>4</v>
      </c>
      <c r="G14" s="18" t="s">
        <v>4</v>
      </c>
      <c r="H14" s="18" t="s">
        <v>4</v>
      </c>
      <c r="I14" s="18" t="s">
        <v>4</v>
      </c>
      <c r="J14" s="18" t="s">
        <v>4</v>
      </c>
      <c r="K14" s="18" t="s">
        <v>4</v>
      </c>
      <c r="L14" s="18" t="s">
        <v>4</v>
      </c>
      <c r="M14" s="18" t="s">
        <v>4</v>
      </c>
      <c r="N14" s="18" t="s">
        <v>4</v>
      </c>
      <c r="O14" s="18" t="s">
        <v>4</v>
      </c>
      <c r="Q14" t="str">
        <f t="shared" si="1"/>
        <v>Generic Fuel</v>
      </c>
      <c r="R14" t="str">
        <f t="shared" si="2"/>
        <v>Oil</v>
      </c>
      <c r="S14" t="str">
        <f>IF(ISNA($C14),NA(),Input!$H$9)</f>
        <v>B2025 IRP</v>
      </c>
      <c r="T14" t="str">
        <f t="shared" si="3"/>
        <v>NewCT</v>
      </c>
    </row>
    <row r="15" spans="1:20" x14ac:dyDescent="0.25">
      <c r="A15" t="str">
        <f t="shared" si="0"/>
        <v>New_CT_Generic_Fuel_B25_MG0_DEPS_202409</v>
      </c>
      <c r="B15" t="str" cm="1">
        <f t="array" ref="B15">IF(C14=_xlfn.XLOOKUP(B14,'Exp CT Paste'!$X$2:$X$21,'Exp CT Paste'!$Z$2:$Z$21),INDEX('Exp CT Paste'!$X$2:$X$21,MATCH('mn Table New CC'!B14,'Exp CT Paste'!$X$2:$X$21,0)+1),'mn Table New CC'!B14)</f>
        <v>B25_MG0_DEPS_202409</v>
      </c>
      <c r="C15" s="9">
        <f>IF(B15=B14,C14+1,_xlfn.XLOOKUP(B15,'Exp CT Paste'!$X$2:$X$21,'Exp CT Paste'!$Y$2:$Y$21))</f>
        <v>2037</v>
      </c>
      <c r="D15" s="18" t="s">
        <v>4</v>
      </c>
      <c r="E15" s="18" t="s">
        <v>4</v>
      </c>
      <c r="F15" s="18" t="s">
        <v>4</v>
      </c>
      <c r="G15" s="18" t="s">
        <v>4</v>
      </c>
      <c r="H15" s="18" t="s">
        <v>4</v>
      </c>
      <c r="I15" s="18" t="s">
        <v>4</v>
      </c>
      <c r="J15" s="18" t="s">
        <v>4</v>
      </c>
      <c r="K15" s="18" t="s">
        <v>4</v>
      </c>
      <c r="L15" s="18" t="s">
        <v>4</v>
      </c>
      <c r="M15" s="18" t="s">
        <v>4</v>
      </c>
      <c r="N15" s="18" t="s">
        <v>4</v>
      </c>
      <c r="O15" s="18" t="s">
        <v>4</v>
      </c>
      <c r="Q15" t="str">
        <f t="shared" si="1"/>
        <v>Generic Fuel</v>
      </c>
      <c r="R15" t="str">
        <f t="shared" si="2"/>
        <v>Oil</v>
      </c>
      <c r="S15" t="str">
        <f>IF(ISNA($C15),NA(),Input!$H$9)</f>
        <v>B2025 IRP</v>
      </c>
      <c r="T15" t="str">
        <f t="shared" si="3"/>
        <v>NewCT</v>
      </c>
    </row>
    <row r="16" spans="1:20" x14ac:dyDescent="0.25">
      <c r="A16" t="str">
        <f t="shared" si="0"/>
        <v>New_CT_Generic_Fuel_B25_MG0_DEPS_202409</v>
      </c>
      <c r="B16" t="str" cm="1">
        <f t="array" ref="B16">IF(C15=_xlfn.XLOOKUP(B15,'Exp CT Paste'!$X$2:$X$21,'Exp CT Paste'!$Z$2:$Z$21),INDEX('Exp CT Paste'!$X$2:$X$21,MATCH('mn Table New CC'!B15,'Exp CT Paste'!$X$2:$X$21,0)+1),'mn Table New CC'!B15)</f>
        <v>B25_MG0_DEPS_202409</v>
      </c>
      <c r="C16" s="9">
        <f>IF(B16=B15,C15+1,_xlfn.XLOOKUP(B16,'Exp CT Paste'!$X$2:$X$21,'Exp CT Paste'!$Y$2:$Y$21))</f>
        <v>2038</v>
      </c>
      <c r="D16" s="18" t="s">
        <v>4</v>
      </c>
      <c r="E16" s="18" t="s">
        <v>4</v>
      </c>
      <c r="F16" s="18" t="s">
        <v>4</v>
      </c>
      <c r="G16" s="18" t="s">
        <v>4</v>
      </c>
      <c r="H16" s="18" t="s">
        <v>4</v>
      </c>
      <c r="I16" s="18" t="s">
        <v>4</v>
      </c>
      <c r="J16" s="18" t="s">
        <v>4</v>
      </c>
      <c r="K16" s="18" t="s">
        <v>4</v>
      </c>
      <c r="L16" s="18" t="s">
        <v>4</v>
      </c>
      <c r="M16" s="18" t="s">
        <v>4</v>
      </c>
      <c r="N16" s="18" t="s">
        <v>4</v>
      </c>
      <c r="O16" s="18" t="s">
        <v>4</v>
      </c>
      <c r="Q16" t="str">
        <f t="shared" si="1"/>
        <v>Generic Fuel</v>
      </c>
      <c r="R16" t="str">
        <f t="shared" si="2"/>
        <v>Oil</v>
      </c>
      <c r="S16" t="str">
        <f>IF(ISNA($C16),NA(),Input!$H$9)</f>
        <v>B2025 IRP</v>
      </c>
      <c r="T16" t="str">
        <f t="shared" si="3"/>
        <v>NewCT</v>
      </c>
    </row>
    <row r="17" spans="1:20" x14ac:dyDescent="0.25">
      <c r="A17" t="str">
        <f t="shared" si="0"/>
        <v>New_CT_Generic_Fuel_B25_MG0_DEPS_202409</v>
      </c>
      <c r="B17" t="str" cm="1">
        <f t="array" ref="B17">IF(C16=_xlfn.XLOOKUP(B16,'Exp CT Paste'!$X$2:$X$21,'Exp CT Paste'!$Z$2:$Z$21),INDEX('Exp CT Paste'!$X$2:$X$21,MATCH('mn Table New CC'!B16,'Exp CT Paste'!$X$2:$X$21,0)+1),'mn Table New CC'!B16)</f>
        <v>B25_MG0_DEPS_202409</v>
      </c>
      <c r="C17" s="9">
        <f>IF(B17=B16,C16+1,_xlfn.XLOOKUP(B17,'Exp CT Paste'!$X$2:$X$21,'Exp CT Paste'!$Y$2:$Y$21))</f>
        <v>2039</v>
      </c>
      <c r="D17" s="18" t="s">
        <v>4</v>
      </c>
      <c r="E17" s="18" t="s">
        <v>4</v>
      </c>
      <c r="F17" s="18" t="s">
        <v>4</v>
      </c>
      <c r="G17" s="18" t="s">
        <v>4</v>
      </c>
      <c r="H17" s="18" t="s">
        <v>4</v>
      </c>
      <c r="I17" s="18" t="s">
        <v>4</v>
      </c>
      <c r="J17" s="18" t="s">
        <v>4</v>
      </c>
      <c r="K17" s="18" t="s">
        <v>4</v>
      </c>
      <c r="L17" s="18" t="s">
        <v>4</v>
      </c>
      <c r="M17" s="18" t="s">
        <v>4</v>
      </c>
      <c r="N17" s="18" t="s">
        <v>4</v>
      </c>
      <c r="O17" s="18" t="s">
        <v>4</v>
      </c>
      <c r="Q17" t="str">
        <f t="shared" si="1"/>
        <v>Generic Fuel</v>
      </c>
      <c r="R17" t="str">
        <f t="shared" si="2"/>
        <v>Oil</v>
      </c>
      <c r="S17" t="str">
        <f>IF(ISNA($C17),NA(),Input!$H$9)</f>
        <v>B2025 IRP</v>
      </c>
      <c r="T17" t="str">
        <f t="shared" si="3"/>
        <v>NewCT</v>
      </c>
    </row>
    <row r="18" spans="1:20" x14ac:dyDescent="0.25">
      <c r="A18" t="str">
        <f t="shared" si="0"/>
        <v>New_CT_Generic_Fuel_B25_MG0_DEPS_202409</v>
      </c>
      <c r="B18" t="str" cm="1">
        <f t="array" ref="B18">IF(C17=_xlfn.XLOOKUP(B17,'Exp CT Paste'!$X$2:$X$21,'Exp CT Paste'!$Z$2:$Z$21),INDEX('Exp CT Paste'!$X$2:$X$21,MATCH('mn Table New CC'!B17,'Exp CT Paste'!$X$2:$X$21,0)+1),'mn Table New CC'!B17)</f>
        <v>B25_MG0_DEPS_202409</v>
      </c>
      <c r="C18" s="9">
        <f>IF(B18=B17,C17+1,_xlfn.XLOOKUP(B18,'Exp CT Paste'!$X$2:$X$21,'Exp CT Paste'!$Y$2:$Y$21))</f>
        <v>2040</v>
      </c>
      <c r="D18" s="18" t="s">
        <v>4</v>
      </c>
      <c r="E18" s="18" t="s">
        <v>4</v>
      </c>
      <c r="F18" s="18" t="s">
        <v>4</v>
      </c>
      <c r="G18" s="18" t="s">
        <v>4</v>
      </c>
      <c r="H18" s="18" t="s">
        <v>4</v>
      </c>
      <c r="I18" s="18" t="s">
        <v>4</v>
      </c>
      <c r="J18" s="18" t="s">
        <v>4</v>
      </c>
      <c r="K18" s="18" t="s">
        <v>4</v>
      </c>
      <c r="L18" s="18" t="s">
        <v>4</v>
      </c>
      <c r="M18" s="18" t="s">
        <v>4</v>
      </c>
      <c r="N18" s="18" t="s">
        <v>4</v>
      </c>
      <c r="O18" s="18" t="s">
        <v>4</v>
      </c>
      <c r="Q18" t="str">
        <f t="shared" si="1"/>
        <v>Generic Fuel</v>
      </c>
      <c r="R18" t="str">
        <f t="shared" si="2"/>
        <v>Oil</v>
      </c>
      <c r="S18" t="str">
        <f>IF(ISNA($C18),NA(),Input!$H$9)</f>
        <v>B2025 IRP</v>
      </c>
      <c r="T18" t="str">
        <f t="shared" si="3"/>
        <v>NewCT</v>
      </c>
    </row>
    <row r="19" spans="1:20" x14ac:dyDescent="0.25">
      <c r="A19" t="str">
        <f t="shared" si="0"/>
        <v>New_CT_Generic_Fuel_B25_MG0_DEPS_202409</v>
      </c>
      <c r="B19" t="str" cm="1">
        <f t="array" ref="B19">IF(C18=_xlfn.XLOOKUP(B18,'Exp CT Paste'!$X$2:$X$21,'Exp CT Paste'!$Z$2:$Z$21),INDEX('Exp CT Paste'!$X$2:$X$21,MATCH('mn Table New CC'!B18,'Exp CT Paste'!$X$2:$X$21,0)+1),'mn Table New CC'!B18)</f>
        <v>B25_MG0_DEPS_202409</v>
      </c>
      <c r="C19" s="9">
        <f>IF(B19=B18,C18+1,_xlfn.XLOOKUP(B19,'Exp CT Paste'!$X$2:$X$21,'Exp CT Paste'!$Y$2:$Y$21))</f>
        <v>2041</v>
      </c>
      <c r="D19" s="18" t="s">
        <v>4</v>
      </c>
      <c r="E19" s="18" t="s">
        <v>4</v>
      </c>
      <c r="F19" s="18" t="s">
        <v>4</v>
      </c>
      <c r="G19" s="18" t="s">
        <v>4</v>
      </c>
      <c r="H19" s="18" t="s">
        <v>4</v>
      </c>
      <c r="I19" s="18" t="s">
        <v>4</v>
      </c>
      <c r="J19" s="18" t="s">
        <v>4</v>
      </c>
      <c r="K19" s="18" t="s">
        <v>4</v>
      </c>
      <c r="L19" s="18" t="s">
        <v>4</v>
      </c>
      <c r="M19" s="18" t="s">
        <v>4</v>
      </c>
      <c r="N19" s="18" t="s">
        <v>4</v>
      </c>
      <c r="O19" s="18" t="s">
        <v>4</v>
      </c>
      <c r="Q19" t="str">
        <f t="shared" si="1"/>
        <v>Generic Fuel</v>
      </c>
      <c r="R19" t="str">
        <f t="shared" si="2"/>
        <v>Oil</v>
      </c>
      <c r="S19" t="str">
        <f>IF(ISNA($C19),NA(),Input!$H$9)</f>
        <v>B2025 IRP</v>
      </c>
      <c r="T19" t="str">
        <f t="shared" si="3"/>
        <v>NewCT</v>
      </c>
    </row>
    <row r="20" spans="1:20" x14ac:dyDescent="0.25">
      <c r="A20" t="str">
        <f t="shared" si="0"/>
        <v>New_CT_Generic_Fuel_B25_MG0_DEPS_202409</v>
      </c>
      <c r="B20" t="str" cm="1">
        <f t="array" ref="B20">IF(C19=_xlfn.XLOOKUP(B19,'Exp CT Paste'!$X$2:$X$21,'Exp CT Paste'!$Z$2:$Z$21),INDEX('Exp CT Paste'!$X$2:$X$21,MATCH('mn Table New CC'!B19,'Exp CT Paste'!$X$2:$X$21,0)+1),'mn Table New CC'!B19)</f>
        <v>B25_MG0_DEPS_202409</v>
      </c>
      <c r="C20" s="9">
        <f>IF(B20=B19,C19+1,_xlfn.XLOOKUP(B20,'Exp CT Paste'!$X$2:$X$21,'Exp CT Paste'!$Y$2:$Y$21))</f>
        <v>2042</v>
      </c>
      <c r="D20" s="18" t="s">
        <v>4</v>
      </c>
      <c r="E20" s="18" t="s">
        <v>4</v>
      </c>
      <c r="F20" s="18" t="s">
        <v>4</v>
      </c>
      <c r="G20" s="18" t="s">
        <v>4</v>
      </c>
      <c r="H20" s="18" t="s">
        <v>4</v>
      </c>
      <c r="I20" s="18" t="s">
        <v>4</v>
      </c>
      <c r="J20" s="18" t="s">
        <v>4</v>
      </c>
      <c r="K20" s="18" t="s">
        <v>4</v>
      </c>
      <c r="L20" s="18" t="s">
        <v>4</v>
      </c>
      <c r="M20" s="18" t="s">
        <v>4</v>
      </c>
      <c r="N20" s="18" t="s">
        <v>4</v>
      </c>
      <c r="O20" s="18" t="s">
        <v>4</v>
      </c>
      <c r="Q20" t="str">
        <f t="shared" si="1"/>
        <v>Generic Fuel</v>
      </c>
      <c r="R20" t="str">
        <f t="shared" si="2"/>
        <v>Oil</v>
      </c>
      <c r="S20" t="str">
        <f>IF(ISNA($C20),NA(),Input!$H$9)</f>
        <v>B2025 IRP</v>
      </c>
      <c r="T20" t="str">
        <f t="shared" si="3"/>
        <v>NewCT</v>
      </c>
    </row>
    <row r="21" spans="1:20" x14ac:dyDescent="0.25">
      <c r="A21" t="str">
        <f t="shared" si="0"/>
        <v>New_CT_Generic_Fuel_B25_MG0_DEPS_202409</v>
      </c>
      <c r="B21" t="str" cm="1">
        <f t="array" ref="B21">IF(C20=_xlfn.XLOOKUP(B20,'Exp CT Paste'!$X$2:$X$21,'Exp CT Paste'!$Z$2:$Z$21),INDEX('Exp CT Paste'!$X$2:$X$21,MATCH('mn Table New CC'!B20,'Exp CT Paste'!$X$2:$X$21,0)+1),'mn Table New CC'!B20)</f>
        <v>B25_MG0_DEPS_202409</v>
      </c>
      <c r="C21" s="9">
        <f>IF(B21=B20,C20+1,_xlfn.XLOOKUP(B21,'Exp CT Paste'!$X$2:$X$21,'Exp CT Paste'!$Y$2:$Y$21))</f>
        <v>2043</v>
      </c>
      <c r="D21" s="18" t="s">
        <v>4</v>
      </c>
      <c r="E21" s="18" t="s">
        <v>4</v>
      </c>
      <c r="F21" s="18" t="s">
        <v>4</v>
      </c>
      <c r="G21" s="18" t="s">
        <v>4</v>
      </c>
      <c r="H21" s="18" t="s">
        <v>4</v>
      </c>
      <c r="I21" s="18" t="s">
        <v>4</v>
      </c>
      <c r="J21" s="18" t="s">
        <v>4</v>
      </c>
      <c r="K21" s="18" t="s">
        <v>4</v>
      </c>
      <c r="L21" s="18" t="s">
        <v>4</v>
      </c>
      <c r="M21" s="18" t="s">
        <v>4</v>
      </c>
      <c r="N21" s="18" t="s">
        <v>4</v>
      </c>
      <c r="O21" s="18" t="s">
        <v>4</v>
      </c>
      <c r="Q21" t="str">
        <f t="shared" si="1"/>
        <v>Generic Fuel</v>
      </c>
      <c r="R21" t="str">
        <f t="shared" si="2"/>
        <v>Oil</v>
      </c>
      <c r="S21" t="str">
        <f>IF(ISNA($C21),NA(),Input!$H$9)</f>
        <v>B2025 IRP</v>
      </c>
      <c r="T21" t="str">
        <f t="shared" si="3"/>
        <v>NewCT</v>
      </c>
    </row>
    <row r="22" spans="1:20" x14ac:dyDescent="0.25">
      <c r="A22" t="str">
        <f t="shared" si="0"/>
        <v>New_CT_Generic_Fuel_B25_MG0_DEPS_202409</v>
      </c>
      <c r="B22" t="str" cm="1">
        <f t="array" ref="B22">IF(C21=_xlfn.XLOOKUP(B21,'Exp CT Paste'!$X$2:$X$21,'Exp CT Paste'!$Z$2:$Z$21),INDEX('Exp CT Paste'!$X$2:$X$21,MATCH('mn Table New CC'!B21,'Exp CT Paste'!$X$2:$X$21,0)+1),'mn Table New CC'!B21)</f>
        <v>B25_MG0_DEPS_202409</v>
      </c>
      <c r="C22" s="9">
        <f>IF(B22=B21,C21+1,_xlfn.XLOOKUP(B22,'Exp CT Paste'!$X$2:$X$21,'Exp CT Paste'!$Y$2:$Y$21))</f>
        <v>2044</v>
      </c>
      <c r="D22" s="18" t="s">
        <v>4</v>
      </c>
      <c r="E22" s="18" t="s">
        <v>4</v>
      </c>
      <c r="F22" s="18" t="s">
        <v>4</v>
      </c>
      <c r="G22" s="18" t="s">
        <v>4</v>
      </c>
      <c r="H22" s="18" t="s">
        <v>4</v>
      </c>
      <c r="I22" s="18" t="s">
        <v>4</v>
      </c>
      <c r="J22" s="18" t="s">
        <v>4</v>
      </c>
      <c r="K22" s="18" t="s">
        <v>4</v>
      </c>
      <c r="L22" s="18" t="s">
        <v>4</v>
      </c>
      <c r="M22" s="18" t="s">
        <v>4</v>
      </c>
      <c r="N22" s="18" t="s">
        <v>4</v>
      </c>
      <c r="O22" s="18" t="s">
        <v>4</v>
      </c>
      <c r="Q22" t="str">
        <f t="shared" si="1"/>
        <v>Generic Fuel</v>
      </c>
      <c r="R22" t="str">
        <f t="shared" si="2"/>
        <v>Oil</v>
      </c>
      <c r="S22" t="str">
        <f>IF(ISNA($C22),NA(),Input!$H$9)</f>
        <v>B2025 IRP</v>
      </c>
      <c r="T22" t="str">
        <f t="shared" si="3"/>
        <v>NewCT</v>
      </c>
    </row>
    <row r="23" spans="1:20" x14ac:dyDescent="0.25">
      <c r="A23" t="str">
        <f t="shared" si="0"/>
        <v>New_CT_Generic_Fuel_B25_MG0_DEPS_202409</v>
      </c>
      <c r="B23" t="str" cm="1">
        <f t="array" ref="B23">IF(C22=_xlfn.XLOOKUP(B22,'Exp CT Paste'!$X$2:$X$21,'Exp CT Paste'!$Z$2:$Z$21),INDEX('Exp CT Paste'!$X$2:$X$21,MATCH('mn Table New CC'!B22,'Exp CT Paste'!$X$2:$X$21,0)+1),'mn Table New CC'!B22)</f>
        <v>B25_MG0_DEPS_202409</v>
      </c>
      <c r="C23" s="9">
        <f>IF(B23=B22,C22+1,_xlfn.XLOOKUP(B23,'Exp CT Paste'!$X$2:$X$21,'Exp CT Paste'!$Y$2:$Y$21))</f>
        <v>2045</v>
      </c>
      <c r="D23" s="18" t="s">
        <v>4</v>
      </c>
      <c r="E23" s="18" t="s">
        <v>4</v>
      </c>
      <c r="F23" s="18" t="s">
        <v>4</v>
      </c>
      <c r="G23" s="18" t="s">
        <v>4</v>
      </c>
      <c r="H23" s="18" t="s">
        <v>4</v>
      </c>
      <c r="I23" s="18" t="s">
        <v>4</v>
      </c>
      <c r="J23" s="18" t="s">
        <v>4</v>
      </c>
      <c r="K23" s="18" t="s">
        <v>4</v>
      </c>
      <c r="L23" s="18" t="s">
        <v>4</v>
      </c>
      <c r="M23" s="18" t="s">
        <v>4</v>
      </c>
      <c r="N23" s="18" t="s">
        <v>4</v>
      </c>
      <c r="O23" s="18" t="s">
        <v>4</v>
      </c>
      <c r="Q23" t="str">
        <f t="shared" si="1"/>
        <v>Generic Fuel</v>
      </c>
      <c r="R23" t="str">
        <f t="shared" si="2"/>
        <v>Oil</v>
      </c>
      <c r="S23" t="str">
        <f>IF(ISNA($C23),NA(),Input!$H$9)</f>
        <v>B2025 IRP</v>
      </c>
      <c r="T23" t="str">
        <f t="shared" si="3"/>
        <v>NewCT</v>
      </c>
    </row>
    <row r="24" spans="1:20" x14ac:dyDescent="0.25">
      <c r="A24" t="str">
        <f t="shared" si="0"/>
        <v>New_CT_Generic_Fuel_B25_MG0_DEPS_202409</v>
      </c>
      <c r="B24" t="str" cm="1">
        <f t="array" ref="B24">IF(C23=_xlfn.XLOOKUP(B23,'Exp CT Paste'!$X$2:$X$21,'Exp CT Paste'!$Z$2:$Z$21),INDEX('Exp CT Paste'!$X$2:$X$21,MATCH('mn Table New CC'!B23,'Exp CT Paste'!$X$2:$X$21,0)+1),'mn Table New CC'!B23)</f>
        <v>B25_MG0_DEPS_202409</v>
      </c>
      <c r="C24" s="9">
        <f>IF(B24=B23,C23+1,_xlfn.XLOOKUP(B24,'Exp CT Paste'!$X$2:$X$21,'Exp CT Paste'!$Y$2:$Y$21))</f>
        <v>2046</v>
      </c>
      <c r="D24" s="18" t="s">
        <v>4</v>
      </c>
      <c r="E24" s="18" t="s">
        <v>4</v>
      </c>
      <c r="F24" s="18" t="s">
        <v>4</v>
      </c>
      <c r="G24" s="18" t="s">
        <v>4</v>
      </c>
      <c r="H24" s="18" t="s">
        <v>4</v>
      </c>
      <c r="I24" s="18" t="s">
        <v>4</v>
      </c>
      <c r="J24" s="18" t="s">
        <v>4</v>
      </c>
      <c r="K24" s="18" t="s">
        <v>4</v>
      </c>
      <c r="L24" s="18" t="s">
        <v>4</v>
      </c>
      <c r="M24" s="18" t="s">
        <v>4</v>
      </c>
      <c r="N24" s="18" t="s">
        <v>4</v>
      </c>
      <c r="O24" s="18" t="s">
        <v>4</v>
      </c>
      <c r="Q24" t="str">
        <f t="shared" si="1"/>
        <v>Generic Fuel</v>
      </c>
      <c r="R24" t="str">
        <f t="shared" si="2"/>
        <v>Oil</v>
      </c>
      <c r="S24" t="str">
        <f>IF(ISNA($C24),NA(),Input!$H$9)</f>
        <v>B2025 IRP</v>
      </c>
      <c r="T24" t="str">
        <f t="shared" si="3"/>
        <v>NewCT</v>
      </c>
    </row>
    <row r="25" spans="1:20" x14ac:dyDescent="0.25">
      <c r="A25" t="str">
        <f t="shared" si="0"/>
        <v>New_CT_Generic_Fuel_B25_MG0_DEPS_202409</v>
      </c>
      <c r="B25" t="str" cm="1">
        <f t="array" ref="B25">IF(C24=_xlfn.XLOOKUP(B24,'Exp CT Paste'!$X$2:$X$21,'Exp CT Paste'!$Z$2:$Z$21),INDEX('Exp CT Paste'!$X$2:$X$21,MATCH('mn Table New CC'!B24,'Exp CT Paste'!$X$2:$X$21,0)+1),'mn Table New CC'!B24)</f>
        <v>B25_MG0_DEPS_202409</v>
      </c>
      <c r="C25" s="9">
        <f>IF(B25=B24,C24+1,_xlfn.XLOOKUP(B25,'Exp CT Paste'!$X$2:$X$21,'Exp CT Paste'!$Y$2:$Y$21))</f>
        <v>2047</v>
      </c>
      <c r="D25" s="18" t="s">
        <v>4</v>
      </c>
      <c r="E25" s="18" t="s">
        <v>4</v>
      </c>
      <c r="F25" s="18" t="s">
        <v>4</v>
      </c>
      <c r="G25" s="18" t="s">
        <v>4</v>
      </c>
      <c r="H25" s="18" t="s">
        <v>4</v>
      </c>
      <c r="I25" s="18" t="s">
        <v>4</v>
      </c>
      <c r="J25" s="18" t="s">
        <v>4</v>
      </c>
      <c r="K25" s="18" t="s">
        <v>4</v>
      </c>
      <c r="L25" s="18" t="s">
        <v>4</v>
      </c>
      <c r="M25" s="18" t="s">
        <v>4</v>
      </c>
      <c r="N25" s="18" t="s">
        <v>4</v>
      </c>
      <c r="O25" s="18" t="s">
        <v>4</v>
      </c>
      <c r="Q25" t="str">
        <f t="shared" si="1"/>
        <v>Generic Fuel</v>
      </c>
      <c r="R25" t="str">
        <f t="shared" si="2"/>
        <v>Oil</v>
      </c>
      <c r="S25" t="str">
        <f>IF(ISNA($C25),NA(),Input!$H$9)</f>
        <v>B2025 IRP</v>
      </c>
      <c r="T25" t="str">
        <f t="shared" si="3"/>
        <v>NewCT</v>
      </c>
    </row>
    <row r="26" spans="1:20" x14ac:dyDescent="0.25">
      <c r="A26" t="str">
        <f t="shared" si="0"/>
        <v>New_CT_Generic_Fuel_B25_MG0_DEPS_202409</v>
      </c>
      <c r="B26" t="str" cm="1">
        <f t="array" ref="B26">IF(C25=_xlfn.XLOOKUP(B25,'Exp CT Paste'!$X$2:$X$21,'Exp CT Paste'!$Z$2:$Z$21),INDEX('Exp CT Paste'!$X$2:$X$21,MATCH('mn Table New CC'!B25,'Exp CT Paste'!$X$2:$X$21,0)+1),'mn Table New CC'!B25)</f>
        <v>B25_MG0_DEPS_202409</v>
      </c>
      <c r="C26" s="9">
        <f>IF(B26=B25,C25+1,_xlfn.XLOOKUP(B26,'Exp CT Paste'!$X$2:$X$21,'Exp CT Paste'!$Y$2:$Y$21))</f>
        <v>2048</v>
      </c>
      <c r="D26" s="18" t="s">
        <v>4</v>
      </c>
      <c r="E26" s="18" t="s">
        <v>4</v>
      </c>
      <c r="F26" s="18" t="s">
        <v>4</v>
      </c>
      <c r="G26" s="18" t="s">
        <v>4</v>
      </c>
      <c r="H26" s="18" t="s">
        <v>4</v>
      </c>
      <c r="I26" s="18" t="s">
        <v>4</v>
      </c>
      <c r="J26" s="18" t="s">
        <v>4</v>
      </c>
      <c r="K26" s="18" t="s">
        <v>4</v>
      </c>
      <c r="L26" s="18" t="s">
        <v>4</v>
      </c>
      <c r="M26" s="18" t="s">
        <v>4</v>
      </c>
      <c r="N26" s="18" t="s">
        <v>4</v>
      </c>
      <c r="O26" s="18" t="s">
        <v>4</v>
      </c>
      <c r="Q26" t="str">
        <f t="shared" si="1"/>
        <v>Generic Fuel</v>
      </c>
      <c r="R26" t="str">
        <f t="shared" si="2"/>
        <v>Oil</v>
      </c>
      <c r="S26" t="str">
        <f>IF(ISNA($C26),NA(),Input!$H$9)</f>
        <v>B2025 IRP</v>
      </c>
      <c r="T26" t="str">
        <f t="shared" si="3"/>
        <v>NewCT</v>
      </c>
    </row>
    <row r="27" spans="1:20" x14ac:dyDescent="0.25">
      <c r="A27" t="str">
        <f t="shared" si="0"/>
        <v>New_CT_Generic_Fuel_B25_MG0_DEPS_202409</v>
      </c>
      <c r="B27" t="str" cm="1">
        <f t="array" ref="B27">IF(C26=_xlfn.XLOOKUP(B26,'Exp CT Paste'!$X$2:$X$21,'Exp CT Paste'!$Z$2:$Z$21),INDEX('Exp CT Paste'!$X$2:$X$21,MATCH('mn Table New CC'!B26,'Exp CT Paste'!$X$2:$X$21,0)+1),'mn Table New CC'!B26)</f>
        <v>B25_MG0_DEPS_202409</v>
      </c>
      <c r="C27" s="9">
        <f>IF(B27=B26,C26+1,_xlfn.XLOOKUP(B27,'Exp CT Paste'!$X$2:$X$21,'Exp CT Paste'!$Y$2:$Y$21))</f>
        <v>2049</v>
      </c>
      <c r="D27" s="18" t="s">
        <v>4</v>
      </c>
      <c r="E27" s="18" t="s">
        <v>4</v>
      </c>
      <c r="F27" s="18" t="s">
        <v>4</v>
      </c>
      <c r="G27" s="18" t="s">
        <v>4</v>
      </c>
      <c r="H27" s="18" t="s">
        <v>4</v>
      </c>
      <c r="I27" s="18" t="s">
        <v>4</v>
      </c>
      <c r="J27" s="18" t="s">
        <v>4</v>
      </c>
      <c r="K27" s="18" t="s">
        <v>4</v>
      </c>
      <c r="L27" s="18" t="s">
        <v>4</v>
      </c>
      <c r="M27" s="18" t="s">
        <v>4</v>
      </c>
      <c r="N27" s="18" t="s">
        <v>4</v>
      </c>
      <c r="O27" s="18" t="s">
        <v>4</v>
      </c>
      <c r="Q27" t="str">
        <f t="shared" si="1"/>
        <v>Generic Fuel</v>
      </c>
      <c r="R27" t="str">
        <f t="shared" si="2"/>
        <v>Oil</v>
      </c>
      <c r="S27" t="str">
        <f>IF(ISNA($C27),NA(),Input!$H$9)</f>
        <v>B2025 IRP</v>
      </c>
      <c r="T27" t="str">
        <f t="shared" si="3"/>
        <v>NewCT</v>
      </c>
    </row>
    <row r="28" spans="1:20" x14ac:dyDescent="0.25">
      <c r="A28" t="str">
        <f t="shared" si="0"/>
        <v>New_CT_Generic_Fuel_B25_MG0_DEPS_202409</v>
      </c>
      <c r="B28" t="str" cm="1">
        <f t="array" ref="B28">IF(C27=_xlfn.XLOOKUP(B27,'Exp CT Paste'!$X$2:$X$21,'Exp CT Paste'!$Z$2:$Z$21),INDEX('Exp CT Paste'!$X$2:$X$21,MATCH('mn Table New CC'!B27,'Exp CT Paste'!$X$2:$X$21,0)+1),'mn Table New CC'!B27)</f>
        <v>B25_MG0_DEPS_202409</v>
      </c>
      <c r="C28" s="9">
        <f>IF(B28=B27,C27+1,_xlfn.XLOOKUP(B28,'Exp CT Paste'!$X$2:$X$21,'Exp CT Paste'!$Y$2:$Y$21))</f>
        <v>2050</v>
      </c>
      <c r="D28" s="18" t="s">
        <v>4</v>
      </c>
      <c r="E28" s="18" t="s">
        <v>4</v>
      </c>
      <c r="F28" s="18" t="s">
        <v>4</v>
      </c>
      <c r="G28" s="18" t="s">
        <v>4</v>
      </c>
      <c r="H28" s="18" t="s">
        <v>4</v>
      </c>
      <c r="I28" s="18" t="s">
        <v>4</v>
      </c>
      <c r="J28" s="18" t="s">
        <v>4</v>
      </c>
      <c r="K28" s="18" t="s">
        <v>4</v>
      </c>
      <c r="L28" s="18" t="s">
        <v>4</v>
      </c>
      <c r="M28" s="18" t="s">
        <v>4</v>
      </c>
      <c r="N28" s="18" t="s">
        <v>4</v>
      </c>
      <c r="O28" s="18" t="s">
        <v>4</v>
      </c>
      <c r="Q28" t="str">
        <f t="shared" si="1"/>
        <v>Generic Fuel</v>
      </c>
      <c r="R28" t="str">
        <f t="shared" si="2"/>
        <v>Oil</v>
      </c>
      <c r="S28" t="str">
        <f>IF(ISNA($C28),NA(),Input!$H$9)</f>
        <v>B2025 IRP</v>
      </c>
      <c r="T28" t="str">
        <f t="shared" si="3"/>
        <v>NewCT</v>
      </c>
    </row>
    <row r="29" spans="1:20" x14ac:dyDescent="0.25">
      <c r="A29" t="str">
        <f t="shared" si="0"/>
        <v>New_CT_Generic_Fuel_B25_MG0_DEPS_202409</v>
      </c>
      <c r="B29" t="str" cm="1">
        <f t="array" ref="B29">IF(C28=_xlfn.XLOOKUP(B28,'Exp CT Paste'!$X$2:$X$21,'Exp CT Paste'!$Z$2:$Z$21),INDEX('Exp CT Paste'!$X$2:$X$21,MATCH('mn Table New CC'!B28,'Exp CT Paste'!$X$2:$X$21,0)+1),'mn Table New CC'!B28)</f>
        <v>B25_MG0_DEPS_202409</v>
      </c>
      <c r="C29" s="9">
        <f>IF(B29=B28,C28+1,_xlfn.XLOOKUP(B29,'Exp CT Paste'!$X$2:$X$21,'Exp CT Paste'!$Y$2:$Y$21))</f>
        <v>2051</v>
      </c>
      <c r="D29" s="18" t="s">
        <v>4</v>
      </c>
      <c r="E29" s="18" t="s">
        <v>4</v>
      </c>
      <c r="F29" s="18" t="s">
        <v>4</v>
      </c>
      <c r="G29" s="18" t="s">
        <v>4</v>
      </c>
      <c r="H29" s="18" t="s">
        <v>4</v>
      </c>
      <c r="I29" s="18" t="s">
        <v>4</v>
      </c>
      <c r="J29" s="18" t="s">
        <v>4</v>
      </c>
      <c r="K29" s="18" t="s">
        <v>4</v>
      </c>
      <c r="L29" s="18" t="s">
        <v>4</v>
      </c>
      <c r="M29" s="18" t="s">
        <v>4</v>
      </c>
      <c r="N29" s="18" t="s">
        <v>4</v>
      </c>
      <c r="O29" s="18" t="s">
        <v>4</v>
      </c>
      <c r="Q29" t="str">
        <f t="shared" si="1"/>
        <v>Generic Fuel</v>
      </c>
      <c r="R29" t="str">
        <f t="shared" si="2"/>
        <v>Oil</v>
      </c>
      <c r="S29" t="str">
        <f>IF(ISNA($C29),NA(),Input!$H$9)</f>
        <v>B2025 IRP</v>
      </c>
      <c r="T29" t="str">
        <f t="shared" si="3"/>
        <v>NewCT</v>
      </c>
    </row>
    <row r="30" spans="1:20" x14ac:dyDescent="0.25">
      <c r="A30" t="str">
        <f t="shared" si="0"/>
        <v>New_CT_Generic_Fuel_B25_MG0_DEPS_202409</v>
      </c>
      <c r="B30" t="str" cm="1">
        <f t="array" ref="B30">IF(C29=_xlfn.XLOOKUP(B29,'Exp CT Paste'!$X$2:$X$21,'Exp CT Paste'!$Z$2:$Z$21),INDEX('Exp CT Paste'!$X$2:$X$21,MATCH('mn Table New CC'!B29,'Exp CT Paste'!$X$2:$X$21,0)+1),'mn Table New CC'!B29)</f>
        <v>B25_MG0_DEPS_202409</v>
      </c>
      <c r="C30" s="9">
        <f>IF(B30=B29,C29+1,_xlfn.XLOOKUP(B30,'Exp CT Paste'!$X$2:$X$21,'Exp CT Paste'!$Y$2:$Y$21))</f>
        <v>2052</v>
      </c>
      <c r="D30" s="18" t="s">
        <v>4</v>
      </c>
      <c r="E30" s="18" t="s">
        <v>4</v>
      </c>
      <c r="F30" s="18" t="s">
        <v>4</v>
      </c>
      <c r="G30" s="18" t="s">
        <v>4</v>
      </c>
      <c r="H30" s="18" t="s">
        <v>4</v>
      </c>
      <c r="I30" s="18" t="s">
        <v>4</v>
      </c>
      <c r="J30" s="18" t="s">
        <v>4</v>
      </c>
      <c r="K30" s="18" t="s">
        <v>4</v>
      </c>
      <c r="L30" s="18" t="s">
        <v>4</v>
      </c>
      <c r="M30" s="18" t="s">
        <v>4</v>
      </c>
      <c r="N30" s="18" t="s">
        <v>4</v>
      </c>
      <c r="O30" s="18" t="s">
        <v>4</v>
      </c>
      <c r="Q30" t="str">
        <f t="shared" si="1"/>
        <v>Generic Fuel</v>
      </c>
      <c r="R30" t="str">
        <f t="shared" si="2"/>
        <v>Oil</v>
      </c>
      <c r="S30" t="str">
        <f>IF(ISNA($C30),NA(),Input!$H$9)</f>
        <v>B2025 IRP</v>
      </c>
      <c r="T30" t="str">
        <f t="shared" si="3"/>
        <v>NewCT</v>
      </c>
    </row>
    <row r="31" spans="1:20" x14ac:dyDescent="0.25">
      <c r="A31" t="str">
        <f t="shared" si="0"/>
        <v>New_CT_Generic_Fuel_B25_MG0_DEPS_202409</v>
      </c>
      <c r="B31" t="str" cm="1">
        <f t="array" ref="B31">IF(C30=_xlfn.XLOOKUP(B30,'Exp CT Paste'!$X$2:$X$21,'Exp CT Paste'!$Z$2:$Z$21),INDEX('Exp CT Paste'!$X$2:$X$21,MATCH('mn Table New CC'!B30,'Exp CT Paste'!$X$2:$X$21,0)+1),'mn Table New CC'!B30)</f>
        <v>B25_MG0_DEPS_202409</v>
      </c>
      <c r="C31" s="9">
        <f>IF(B31=B30,C30+1,_xlfn.XLOOKUP(B31,'Exp CT Paste'!$X$2:$X$21,'Exp CT Paste'!$Y$2:$Y$21))</f>
        <v>2053</v>
      </c>
      <c r="D31" s="18" t="s">
        <v>4</v>
      </c>
      <c r="E31" s="18" t="s">
        <v>4</v>
      </c>
      <c r="F31" s="18" t="s">
        <v>4</v>
      </c>
      <c r="G31" s="18" t="s">
        <v>4</v>
      </c>
      <c r="H31" s="18" t="s">
        <v>4</v>
      </c>
      <c r="I31" s="18" t="s">
        <v>4</v>
      </c>
      <c r="J31" s="18" t="s">
        <v>4</v>
      </c>
      <c r="K31" s="18" t="s">
        <v>4</v>
      </c>
      <c r="L31" s="18" t="s">
        <v>4</v>
      </c>
      <c r="M31" s="18" t="s">
        <v>4</v>
      </c>
      <c r="N31" s="18" t="s">
        <v>4</v>
      </c>
      <c r="O31" s="18" t="s">
        <v>4</v>
      </c>
      <c r="Q31" t="str">
        <f t="shared" si="1"/>
        <v>Generic Fuel</v>
      </c>
      <c r="R31" t="str">
        <f t="shared" si="2"/>
        <v>Oil</v>
      </c>
      <c r="S31" t="str">
        <f>IF(ISNA($C31),NA(),Input!$H$9)</f>
        <v>B2025 IRP</v>
      </c>
      <c r="T31" t="str">
        <f t="shared" si="3"/>
        <v>NewCT</v>
      </c>
    </row>
    <row r="32" spans="1:20" x14ac:dyDescent="0.25">
      <c r="A32" t="str">
        <f t="shared" si="0"/>
        <v>New_CT_Generic_Fuel_B25_MG0_DEPS_202409</v>
      </c>
      <c r="B32" t="str" cm="1">
        <f t="array" ref="B32">IF(C31=_xlfn.XLOOKUP(B31,'Exp CT Paste'!$X$2:$X$21,'Exp CT Paste'!$Z$2:$Z$21),INDEX('Exp CT Paste'!$X$2:$X$21,MATCH('mn Table New CC'!B31,'Exp CT Paste'!$X$2:$X$21,0)+1),'mn Table New CC'!B31)</f>
        <v>B25_MG0_DEPS_202409</v>
      </c>
      <c r="C32" s="9">
        <f>IF(B32=B31,C31+1,_xlfn.XLOOKUP(B32,'Exp CT Paste'!$X$2:$X$21,'Exp CT Paste'!$Y$2:$Y$21))</f>
        <v>2054</v>
      </c>
      <c r="D32" s="18" t="s">
        <v>4</v>
      </c>
      <c r="E32" s="18" t="s">
        <v>4</v>
      </c>
      <c r="F32" s="18" t="s">
        <v>4</v>
      </c>
      <c r="G32" s="18" t="s">
        <v>4</v>
      </c>
      <c r="H32" s="18" t="s">
        <v>4</v>
      </c>
      <c r="I32" s="18" t="s">
        <v>4</v>
      </c>
      <c r="J32" s="18" t="s">
        <v>4</v>
      </c>
      <c r="K32" s="18" t="s">
        <v>4</v>
      </c>
      <c r="L32" s="18" t="s">
        <v>4</v>
      </c>
      <c r="M32" s="18" t="s">
        <v>4</v>
      </c>
      <c r="N32" s="18" t="s">
        <v>4</v>
      </c>
      <c r="O32" s="18" t="s">
        <v>4</v>
      </c>
      <c r="Q32" t="str">
        <f t="shared" si="1"/>
        <v>Generic Fuel</v>
      </c>
      <c r="R32" t="str">
        <f t="shared" si="2"/>
        <v>Oil</v>
      </c>
      <c r="S32" t="str">
        <f>IF(ISNA($C32),NA(),Input!$H$9)</f>
        <v>B2025 IRP</v>
      </c>
      <c r="T32" t="str">
        <f t="shared" si="3"/>
        <v>NewCT</v>
      </c>
    </row>
    <row r="33" spans="1:20" x14ac:dyDescent="0.25">
      <c r="A33" t="str">
        <f t="shared" si="0"/>
        <v>New_CT_Generic_Fuel_B25_MG0_DEPS_202409</v>
      </c>
      <c r="B33" t="str" cm="1">
        <f t="array" ref="B33">IF(C32=_xlfn.XLOOKUP(B32,'Exp CT Paste'!$X$2:$X$21,'Exp CT Paste'!$Z$2:$Z$21),INDEX('Exp CT Paste'!$X$2:$X$21,MATCH('mn Table New CC'!B32,'Exp CT Paste'!$X$2:$X$21,0)+1),'mn Table New CC'!B32)</f>
        <v>B25_MG0_DEPS_202409</v>
      </c>
      <c r="C33" s="9">
        <f>IF(B33=B32,C32+1,_xlfn.XLOOKUP(B33,'Exp CT Paste'!$X$2:$X$21,'Exp CT Paste'!$Y$2:$Y$21))</f>
        <v>2055</v>
      </c>
      <c r="D33" s="18" t="s">
        <v>4</v>
      </c>
      <c r="E33" s="18" t="s">
        <v>4</v>
      </c>
      <c r="F33" s="18" t="s">
        <v>4</v>
      </c>
      <c r="G33" s="18" t="s">
        <v>4</v>
      </c>
      <c r="H33" s="18" t="s">
        <v>4</v>
      </c>
      <c r="I33" s="18" t="s">
        <v>4</v>
      </c>
      <c r="J33" s="18" t="s">
        <v>4</v>
      </c>
      <c r="K33" s="18" t="s">
        <v>4</v>
      </c>
      <c r="L33" s="18" t="s">
        <v>4</v>
      </c>
      <c r="M33" s="18" t="s">
        <v>4</v>
      </c>
      <c r="N33" s="18" t="s">
        <v>4</v>
      </c>
      <c r="O33" s="18" t="s">
        <v>4</v>
      </c>
      <c r="Q33" t="str">
        <f t="shared" si="1"/>
        <v>Generic Fuel</v>
      </c>
      <c r="R33" t="str">
        <f t="shared" si="2"/>
        <v>Oil</v>
      </c>
      <c r="S33" t="str">
        <f>IF(ISNA($C33),NA(),Input!$H$9)</f>
        <v>B2025 IRP</v>
      </c>
      <c r="T33" t="str">
        <f t="shared" si="3"/>
        <v>NewCT</v>
      </c>
    </row>
    <row r="34" spans="1:20" x14ac:dyDescent="0.25">
      <c r="A34" t="str">
        <f t="shared" si="0"/>
        <v>New_CT_Generic_Fuel_B25_MG0_DEPS_202409</v>
      </c>
      <c r="B34" t="str" cm="1">
        <f t="array" ref="B34">IF(C33=_xlfn.XLOOKUP(B33,'Exp CT Paste'!$X$2:$X$21,'Exp CT Paste'!$Z$2:$Z$21),INDEX('Exp CT Paste'!$X$2:$X$21,MATCH('mn Table New CC'!B33,'Exp CT Paste'!$X$2:$X$21,0)+1),'mn Table New CC'!B33)</f>
        <v>B25_MG0_DEPS_202409</v>
      </c>
      <c r="C34" s="9">
        <f>IF(B34=B33,C33+1,_xlfn.XLOOKUP(B34,'Exp CT Paste'!$X$2:$X$21,'Exp CT Paste'!$Y$2:$Y$21))</f>
        <v>2056</v>
      </c>
      <c r="D34" s="18" t="s">
        <v>4</v>
      </c>
      <c r="E34" s="18" t="s">
        <v>4</v>
      </c>
      <c r="F34" s="18" t="s">
        <v>4</v>
      </c>
      <c r="G34" s="18" t="s">
        <v>4</v>
      </c>
      <c r="H34" s="18" t="s">
        <v>4</v>
      </c>
      <c r="I34" s="18" t="s">
        <v>4</v>
      </c>
      <c r="J34" s="18" t="s">
        <v>4</v>
      </c>
      <c r="K34" s="18" t="s">
        <v>4</v>
      </c>
      <c r="L34" s="18" t="s">
        <v>4</v>
      </c>
      <c r="M34" s="18" t="s">
        <v>4</v>
      </c>
      <c r="N34" s="18" t="s">
        <v>4</v>
      </c>
      <c r="O34" s="18" t="s">
        <v>4</v>
      </c>
      <c r="Q34" t="str">
        <f t="shared" si="1"/>
        <v>Generic Fuel</v>
      </c>
      <c r="R34" t="str">
        <f t="shared" si="2"/>
        <v>Oil</v>
      </c>
      <c r="S34" t="str">
        <f>IF(ISNA($C34),NA(),Input!$H$9)</f>
        <v>B2025 IRP</v>
      </c>
      <c r="T34" t="str">
        <f t="shared" si="3"/>
        <v>NewCT</v>
      </c>
    </row>
    <row r="35" spans="1:20" x14ac:dyDescent="0.25">
      <c r="A35" t="str">
        <f t="shared" si="0"/>
        <v>New_CT_Generic_Fuel_B25_MG0_DEPS_202409</v>
      </c>
      <c r="B35" t="str" cm="1">
        <f t="array" ref="B35">IF(C34=_xlfn.XLOOKUP(B34,'Exp CT Paste'!$X$2:$X$21,'Exp CT Paste'!$Z$2:$Z$21),INDEX('Exp CT Paste'!$X$2:$X$21,MATCH('mn Table New CC'!B34,'Exp CT Paste'!$X$2:$X$21,0)+1),'mn Table New CC'!B34)</f>
        <v>B25_MG0_DEPS_202409</v>
      </c>
      <c r="C35" s="9">
        <f>IF(B35=B34,C34+1,_xlfn.XLOOKUP(B35,'Exp CT Paste'!$X$2:$X$21,'Exp CT Paste'!$Y$2:$Y$21))</f>
        <v>2057</v>
      </c>
      <c r="D35" s="18" t="s">
        <v>4</v>
      </c>
      <c r="E35" s="18" t="s">
        <v>4</v>
      </c>
      <c r="F35" s="18" t="s">
        <v>4</v>
      </c>
      <c r="G35" s="18" t="s">
        <v>4</v>
      </c>
      <c r="H35" s="18" t="s">
        <v>4</v>
      </c>
      <c r="I35" s="18" t="s">
        <v>4</v>
      </c>
      <c r="J35" s="18" t="s">
        <v>4</v>
      </c>
      <c r="K35" s="18" t="s">
        <v>4</v>
      </c>
      <c r="L35" s="18" t="s">
        <v>4</v>
      </c>
      <c r="M35" s="18" t="s">
        <v>4</v>
      </c>
      <c r="N35" s="18" t="s">
        <v>4</v>
      </c>
      <c r="O35" s="18" t="s">
        <v>4</v>
      </c>
      <c r="Q35" t="str">
        <f t="shared" si="1"/>
        <v>Generic Fuel</v>
      </c>
      <c r="R35" t="str">
        <f t="shared" si="2"/>
        <v>Oil</v>
      </c>
      <c r="S35" t="str">
        <f>IF(ISNA($C35),NA(),Input!$H$9)</f>
        <v>B2025 IRP</v>
      </c>
      <c r="T35" t="str">
        <f t="shared" si="3"/>
        <v>NewCT</v>
      </c>
    </row>
    <row r="36" spans="1:20" x14ac:dyDescent="0.25">
      <c r="A36" t="str">
        <f t="shared" si="0"/>
        <v>New_CT_Generic_Fuel_B25_MG0_DEPS_202409</v>
      </c>
      <c r="B36" t="str" cm="1">
        <f t="array" ref="B36">IF(C35=_xlfn.XLOOKUP(B35,'Exp CT Paste'!$X$2:$X$21,'Exp CT Paste'!$Z$2:$Z$21),INDEX('Exp CT Paste'!$X$2:$X$21,MATCH('mn Table New CC'!B35,'Exp CT Paste'!$X$2:$X$21,0)+1),'mn Table New CC'!B35)</f>
        <v>B25_MG0_DEPS_202409</v>
      </c>
      <c r="C36" s="9">
        <f>IF(B36=B35,C35+1,_xlfn.XLOOKUP(B36,'Exp CT Paste'!$X$2:$X$21,'Exp CT Paste'!$Y$2:$Y$21))</f>
        <v>2058</v>
      </c>
      <c r="D36" s="18" t="s">
        <v>4</v>
      </c>
      <c r="E36" s="18" t="s">
        <v>4</v>
      </c>
      <c r="F36" s="18" t="s">
        <v>4</v>
      </c>
      <c r="G36" s="18" t="s">
        <v>4</v>
      </c>
      <c r="H36" s="18" t="s">
        <v>4</v>
      </c>
      <c r="I36" s="18" t="s">
        <v>4</v>
      </c>
      <c r="J36" s="18" t="s">
        <v>4</v>
      </c>
      <c r="K36" s="18" t="s">
        <v>4</v>
      </c>
      <c r="L36" s="18" t="s">
        <v>4</v>
      </c>
      <c r="M36" s="18" t="s">
        <v>4</v>
      </c>
      <c r="N36" s="18" t="s">
        <v>4</v>
      </c>
      <c r="O36" s="18" t="s">
        <v>4</v>
      </c>
      <c r="Q36" t="str">
        <f t="shared" si="1"/>
        <v>Generic Fuel</v>
      </c>
      <c r="R36" t="str">
        <f t="shared" si="2"/>
        <v>Oil</v>
      </c>
      <c r="S36" t="str">
        <f>IF(ISNA($C36),NA(),Input!$H$9)</f>
        <v>B2025 IRP</v>
      </c>
      <c r="T36" t="str">
        <f t="shared" si="3"/>
        <v>NewCT</v>
      </c>
    </row>
    <row r="37" spans="1:20" x14ac:dyDescent="0.25">
      <c r="A37" t="str">
        <f t="shared" si="0"/>
        <v>New_CT_Generic_Fuel_B25_MG0_DEPS_202409</v>
      </c>
      <c r="B37" t="str" cm="1">
        <f t="array" ref="B37">IF(C36=_xlfn.XLOOKUP(B36,'Exp CT Paste'!$X$2:$X$21,'Exp CT Paste'!$Z$2:$Z$21),INDEX('Exp CT Paste'!$X$2:$X$21,MATCH('mn Table New CC'!B36,'Exp CT Paste'!$X$2:$X$21,0)+1),'mn Table New CC'!B36)</f>
        <v>B25_MG0_DEPS_202409</v>
      </c>
      <c r="C37" s="9">
        <f>IF(B37=B36,C36+1,_xlfn.XLOOKUP(B37,'Exp CT Paste'!$X$2:$X$21,'Exp CT Paste'!$Y$2:$Y$21))</f>
        <v>2059</v>
      </c>
      <c r="D37" s="18" t="s">
        <v>4</v>
      </c>
      <c r="E37" s="18" t="s">
        <v>4</v>
      </c>
      <c r="F37" s="18" t="s">
        <v>4</v>
      </c>
      <c r="G37" s="18" t="s">
        <v>4</v>
      </c>
      <c r="H37" s="18" t="s">
        <v>4</v>
      </c>
      <c r="I37" s="18" t="s">
        <v>4</v>
      </c>
      <c r="J37" s="18" t="s">
        <v>4</v>
      </c>
      <c r="K37" s="18" t="s">
        <v>4</v>
      </c>
      <c r="L37" s="18" t="s">
        <v>4</v>
      </c>
      <c r="M37" s="18" t="s">
        <v>4</v>
      </c>
      <c r="N37" s="18" t="s">
        <v>4</v>
      </c>
      <c r="O37" s="18" t="s">
        <v>4</v>
      </c>
      <c r="Q37" t="str">
        <f t="shared" si="1"/>
        <v>Generic Fuel</v>
      </c>
      <c r="R37" t="str">
        <f t="shared" si="2"/>
        <v>Oil</v>
      </c>
      <c r="S37" t="str">
        <f>IF(ISNA($C37),NA(),Input!$H$9)</f>
        <v>B2025 IRP</v>
      </c>
      <c r="T37" t="str">
        <f t="shared" si="3"/>
        <v>NewCT</v>
      </c>
    </row>
    <row r="38" spans="1:20" x14ac:dyDescent="0.25">
      <c r="A38" t="str">
        <f t="shared" si="0"/>
        <v>New_CT_Generic_Fuel_B25_MG0_DEPS_202409</v>
      </c>
      <c r="B38" t="str" cm="1">
        <f t="array" ref="B38">IF(C37=_xlfn.XLOOKUP(B37,'Exp CT Paste'!$X$2:$X$21,'Exp CT Paste'!$Z$2:$Z$21),INDEX('Exp CT Paste'!$X$2:$X$21,MATCH('mn Table New CC'!B37,'Exp CT Paste'!$X$2:$X$21,0)+1),'mn Table New CC'!B37)</f>
        <v>B25_MG0_DEPS_202409</v>
      </c>
      <c r="C38" s="9">
        <f>IF(B38=B37,C37+1,_xlfn.XLOOKUP(B38,'Exp CT Paste'!$X$2:$X$21,'Exp CT Paste'!$Y$2:$Y$21))</f>
        <v>2060</v>
      </c>
      <c r="D38" s="18" t="s">
        <v>4</v>
      </c>
      <c r="E38" s="18" t="s">
        <v>4</v>
      </c>
      <c r="F38" s="18" t="s">
        <v>4</v>
      </c>
      <c r="G38" s="18" t="s">
        <v>4</v>
      </c>
      <c r="H38" s="18" t="s">
        <v>4</v>
      </c>
      <c r="I38" s="18" t="s">
        <v>4</v>
      </c>
      <c r="J38" s="18" t="s">
        <v>4</v>
      </c>
      <c r="K38" s="18" t="s">
        <v>4</v>
      </c>
      <c r="L38" s="18" t="s">
        <v>4</v>
      </c>
      <c r="M38" s="18" t="s">
        <v>4</v>
      </c>
      <c r="N38" s="18" t="s">
        <v>4</v>
      </c>
      <c r="O38" s="18" t="s">
        <v>4</v>
      </c>
      <c r="Q38" t="str">
        <f t="shared" si="1"/>
        <v>Generic Fuel</v>
      </c>
      <c r="R38" t="str">
        <f t="shared" si="2"/>
        <v>Oil</v>
      </c>
      <c r="S38" t="str">
        <f>IF(ISNA($C38),NA(),Input!$H$9)</f>
        <v>B2025 IRP</v>
      </c>
      <c r="T38" t="str">
        <f t="shared" si="3"/>
        <v>NewCT</v>
      </c>
    </row>
    <row r="39" spans="1:20" x14ac:dyDescent="0.25">
      <c r="A39" t="str">
        <f t="shared" si="0"/>
        <v>New_CT_Generic_Fuel_B25_MG0_DEPS_202409</v>
      </c>
      <c r="B39" t="str" cm="1">
        <f t="array" ref="B39">IF(C38=_xlfn.XLOOKUP(B38,'Exp CT Paste'!$X$2:$X$21,'Exp CT Paste'!$Z$2:$Z$21),INDEX('Exp CT Paste'!$X$2:$X$21,MATCH('mn Table New CC'!B38,'Exp CT Paste'!$X$2:$X$21,0)+1),'mn Table New CC'!B38)</f>
        <v>B25_MG0_DEPS_202409</v>
      </c>
      <c r="C39" s="9">
        <f>IF(B39=B38,C38+1,_xlfn.XLOOKUP(B39,'Exp CT Paste'!$X$2:$X$21,'Exp CT Paste'!$Y$2:$Y$21))</f>
        <v>2061</v>
      </c>
      <c r="D39" s="18" t="s">
        <v>4</v>
      </c>
      <c r="E39" s="18" t="s">
        <v>4</v>
      </c>
      <c r="F39" s="18" t="s">
        <v>4</v>
      </c>
      <c r="G39" s="18" t="s">
        <v>4</v>
      </c>
      <c r="H39" s="18" t="s">
        <v>4</v>
      </c>
      <c r="I39" s="18" t="s">
        <v>4</v>
      </c>
      <c r="J39" s="18" t="s">
        <v>4</v>
      </c>
      <c r="K39" s="18" t="s">
        <v>4</v>
      </c>
      <c r="L39" s="18" t="s">
        <v>4</v>
      </c>
      <c r="M39" s="18" t="s">
        <v>4</v>
      </c>
      <c r="N39" s="18" t="s">
        <v>4</v>
      </c>
      <c r="O39" s="18" t="s">
        <v>4</v>
      </c>
      <c r="Q39" t="str">
        <f t="shared" si="1"/>
        <v>Generic Fuel</v>
      </c>
      <c r="R39" t="str">
        <f t="shared" si="2"/>
        <v>Oil</v>
      </c>
      <c r="S39" t="str">
        <f>IF(ISNA($C39),NA(),Input!$H$9)</f>
        <v>B2025 IRP</v>
      </c>
      <c r="T39" t="str">
        <f t="shared" si="3"/>
        <v>NewCT</v>
      </c>
    </row>
    <row r="40" spans="1:20" x14ac:dyDescent="0.25">
      <c r="A40" t="str">
        <f t="shared" si="0"/>
        <v>New_CT_Generic_Fuel_B25_MG0_DEPS_202409</v>
      </c>
      <c r="B40" t="str" cm="1">
        <f t="array" ref="B40">IF(C39=_xlfn.XLOOKUP(B39,'Exp CT Paste'!$X$2:$X$21,'Exp CT Paste'!$Z$2:$Z$21),INDEX('Exp CT Paste'!$X$2:$X$21,MATCH('mn Table New CC'!B39,'Exp CT Paste'!$X$2:$X$21,0)+1),'mn Table New CC'!B39)</f>
        <v>B25_MG0_DEPS_202409</v>
      </c>
      <c r="C40" s="9">
        <f>IF(B40=B39,C39+1,_xlfn.XLOOKUP(B40,'Exp CT Paste'!$X$2:$X$21,'Exp CT Paste'!$Y$2:$Y$21))</f>
        <v>2062</v>
      </c>
      <c r="D40" s="18" t="s">
        <v>4</v>
      </c>
      <c r="E40" s="18" t="s">
        <v>4</v>
      </c>
      <c r="F40" s="18" t="s">
        <v>4</v>
      </c>
      <c r="G40" s="18" t="s">
        <v>4</v>
      </c>
      <c r="H40" s="18" t="s">
        <v>4</v>
      </c>
      <c r="I40" s="18" t="s">
        <v>4</v>
      </c>
      <c r="J40" s="18" t="s">
        <v>4</v>
      </c>
      <c r="K40" s="18" t="s">
        <v>4</v>
      </c>
      <c r="L40" s="18" t="s">
        <v>4</v>
      </c>
      <c r="M40" s="18" t="s">
        <v>4</v>
      </c>
      <c r="N40" s="18" t="s">
        <v>4</v>
      </c>
      <c r="O40" s="18" t="s">
        <v>4</v>
      </c>
      <c r="Q40" t="str">
        <f t="shared" si="1"/>
        <v>Generic Fuel</v>
      </c>
      <c r="R40" t="str">
        <f t="shared" si="2"/>
        <v>Oil</v>
      </c>
      <c r="S40" t="str">
        <f>IF(ISNA($C40),NA(),Input!$H$9)</f>
        <v>B2025 IRP</v>
      </c>
      <c r="T40" t="str">
        <f t="shared" si="3"/>
        <v>NewCT</v>
      </c>
    </row>
    <row r="41" spans="1:20" x14ac:dyDescent="0.25">
      <c r="A41" t="str">
        <f t="shared" si="0"/>
        <v>New_CT_Generic_Fuel_B25_HG0_DEPS_202409</v>
      </c>
      <c r="B41" t="str" cm="1">
        <f t="array" ref="B41">IF(C40=_xlfn.XLOOKUP(B40,'Exp CT Paste'!$X$2:$X$21,'Exp CT Paste'!$Z$2:$Z$21),INDEX('Exp CT Paste'!$X$2:$X$21,MATCH('mn Table New CC'!B40,'Exp CT Paste'!$X$2:$X$21,0)+1),'mn Table New CC'!B40)</f>
        <v>B25_HG0_DEPS_202409</v>
      </c>
      <c r="C41" s="9">
        <f>IF(B41=B40,C40+1,_xlfn.XLOOKUP(B41,'Exp CT Paste'!$X$2:$X$21,'Exp CT Paste'!$Y$2:$Y$21))</f>
        <v>2024</v>
      </c>
      <c r="D41" s="18" t="s">
        <v>4</v>
      </c>
      <c r="E41" s="18" t="s">
        <v>4</v>
      </c>
      <c r="F41" s="18" t="s">
        <v>4</v>
      </c>
      <c r="G41" s="18" t="s">
        <v>4</v>
      </c>
      <c r="H41" s="18" t="s">
        <v>4</v>
      </c>
      <c r="I41" s="18" t="s">
        <v>4</v>
      </c>
      <c r="J41" s="18" t="s">
        <v>4</v>
      </c>
      <c r="K41" s="18" t="s">
        <v>4</v>
      </c>
      <c r="L41" s="18" t="s">
        <v>4</v>
      </c>
      <c r="M41" s="18" t="s">
        <v>4</v>
      </c>
      <c r="N41" s="18" t="s">
        <v>4</v>
      </c>
      <c r="O41" s="18" t="s">
        <v>4</v>
      </c>
      <c r="Q41" t="str">
        <f t="shared" si="1"/>
        <v>Generic Fuel</v>
      </c>
      <c r="R41" t="str">
        <f t="shared" si="2"/>
        <v>Oil</v>
      </c>
      <c r="S41" t="str">
        <f>IF(ISNA($C41),NA(),Input!$H$9)</f>
        <v>B2025 IRP</v>
      </c>
      <c r="T41" t="str">
        <f t="shared" si="3"/>
        <v>NewCT</v>
      </c>
    </row>
    <row r="42" spans="1:20" x14ac:dyDescent="0.25">
      <c r="A42" t="str">
        <f t="shared" si="0"/>
        <v>New_CT_Generic_Fuel_B25_HG0_DEPS_202409</v>
      </c>
      <c r="B42" t="str" cm="1">
        <f t="array" ref="B42">IF(C41=_xlfn.XLOOKUP(B41,'Exp CT Paste'!$X$2:$X$21,'Exp CT Paste'!$Z$2:$Z$21),INDEX('Exp CT Paste'!$X$2:$X$21,MATCH('mn Table New CC'!B41,'Exp CT Paste'!$X$2:$X$21,0)+1),'mn Table New CC'!B41)</f>
        <v>B25_HG0_DEPS_202409</v>
      </c>
      <c r="C42" s="9">
        <f>IF(B42=B41,C41+1,_xlfn.XLOOKUP(B42,'Exp CT Paste'!$X$2:$X$21,'Exp CT Paste'!$Y$2:$Y$21))</f>
        <v>2025</v>
      </c>
      <c r="D42" s="18" t="s">
        <v>4</v>
      </c>
      <c r="E42" s="18" t="s">
        <v>4</v>
      </c>
      <c r="F42" s="18" t="s">
        <v>4</v>
      </c>
      <c r="G42" s="18" t="s">
        <v>4</v>
      </c>
      <c r="H42" s="18" t="s">
        <v>4</v>
      </c>
      <c r="I42" s="18" t="s">
        <v>4</v>
      </c>
      <c r="J42" s="18" t="s">
        <v>4</v>
      </c>
      <c r="K42" s="18" t="s">
        <v>4</v>
      </c>
      <c r="L42" s="18" t="s">
        <v>4</v>
      </c>
      <c r="M42" s="18" t="s">
        <v>4</v>
      </c>
      <c r="N42" s="18" t="s">
        <v>4</v>
      </c>
      <c r="O42" s="18" t="s">
        <v>4</v>
      </c>
      <c r="Q42" t="str">
        <f t="shared" si="1"/>
        <v>Generic Fuel</v>
      </c>
      <c r="R42" t="str">
        <f t="shared" si="2"/>
        <v>Oil</v>
      </c>
      <c r="S42" t="str">
        <f>IF(ISNA($C42),NA(),Input!$H$9)</f>
        <v>B2025 IRP</v>
      </c>
      <c r="T42" t="str">
        <f t="shared" si="3"/>
        <v>NewCT</v>
      </c>
    </row>
    <row r="43" spans="1:20" x14ac:dyDescent="0.25">
      <c r="A43" t="str">
        <f t="shared" si="0"/>
        <v>New_CT_Generic_Fuel_B25_HG0_DEPS_202409</v>
      </c>
      <c r="B43" t="str" cm="1">
        <f t="array" ref="B43">IF(C42=_xlfn.XLOOKUP(B42,'Exp CT Paste'!$X$2:$X$21,'Exp CT Paste'!$Z$2:$Z$21),INDEX('Exp CT Paste'!$X$2:$X$21,MATCH('mn Table New CC'!B42,'Exp CT Paste'!$X$2:$X$21,0)+1),'mn Table New CC'!B42)</f>
        <v>B25_HG0_DEPS_202409</v>
      </c>
      <c r="C43" s="9">
        <f>IF(B43=B42,C42+1,_xlfn.XLOOKUP(B43,'Exp CT Paste'!$X$2:$X$21,'Exp CT Paste'!$Y$2:$Y$21))</f>
        <v>2026</v>
      </c>
      <c r="D43" s="18" t="s">
        <v>4</v>
      </c>
      <c r="E43" s="18" t="s">
        <v>4</v>
      </c>
      <c r="F43" s="18" t="s">
        <v>4</v>
      </c>
      <c r="G43" s="18" t="s">
        <v>4</v>
      </c>
      <c r="H43" s="18" t="s">
        <v>4</v>
      </c>
      <c r="I43" s="18" t="s">
        <v>4</v>
      </c>
      <c r="J43" s="18" t="s">
        <v>4</v>
      </c>
      <c r="K43" s="18" t="s">
        <v>4</v>
      </c>
      <c r="L43" s="18" t="s">
        <v>4</v>
      </c>
      <c r="M43" s="18" t="s">
        <v>4</v>
      </c>
      <c r="N43" s="18" t="s">
        <v>4</v>
      </c>
      <c r="O43" s="18" t="s">
        <v>4</v>
      </c>
      <c r="Q43" t="str">
        <f t="shared" si="1"/>
        <v>Generic Fuel</v>
      </c>
      <c r="R43" t="str">
        <f t="shared" si="2"/>
        <v>Oil</v>
      </c>
      <c r="S43" t="str">
        <f>IF(ISNA($C43),NA(),Input!$H$9)</f>
        <v>B2025 IRP</v>
      </c>
      <c r="T43" t="str">
        <f t="shared" si="3"/>
        <v>NewCT</v>
      </c>
    </row>
    <row r="44" spans="1:20" x14ac:dyDescent="0.25">
      <c r="A44" t="str">
        <f t="shared" si="0"/>
        <v>New_CT_Generic_Fuel_B25_HG0_DEPS_202409</v>
      </c>
      <c r="B44" t="str" cm="1">
        <f t="array" ref="B44">IF(C43=_xlfn.XLOOKUP(B43,'Exp CT Paste'!$X$2:$X$21,'Exp CT Paste'!$Z$2:$Z$21),INDEX('Exp CT Paste'!$X$2:$X$21,MATCH('mn Table New CC'!B43,'Exp CT Paste'!$X$2:$X$21,0)+1),'mn Table New CC'!B43)</f>
        <v>B25_HG0_DEPS_202409</v>
      </c>
      <c r="C44" s="9">
        <f>IF(B44=B43,C43+1,_xlfn.XLOOKUP(B44,'Exp CT Paste'!$X$2:$X$21,'Exp CT Paste'!$Y$2:$Y$21))</f>
        <v>2027</v>
      </c>
      <c r="D44" s="18" t="s">
        <v>4</v>
      </c>
      <c r="E44" s="18" t="s">
        <v>4</v>
      </c>
      <c r="F44" s="18" t="s">
        <v>4</v>
      </c>
      <c r="G44" s="18" t="s">
        <v>4</v>
      </c>
      <c r="H44" s="18" t="s">
        <v>4</v>
      </c>
      <c r="I44" s="18" t="s">
        <v>4</v>
      </c>
      <c r="J44" s="18" t="s">
        <v>4</v>
      </c>
      <c r="K44" s="18" t="s">
        <v>4</v>
      </c>
      <c r="L44" s="18" t="s">
        <v>4</v>
      </c>
      <c r="M44" s="18" t="s">
        <v>4</v>
      </c>
      <c r="N44" s="18" t="s">
        <v>4</v>
      </c>
      <c r="O44" s="18" t="s">
        <v>4</v>
      </c>
      <c r="Q44" t="str">
        <f t="shared" si="1"/>
        <v>Generic Fuel</v>
      </c>
      <c r="R44" t="str">
        <f t="shared" si="2"/>
        <v>Oil</v>
      </c>
      <c r="S44" t="str">
        <f>IF(ISNA($C44),NA(),Input!$H$9)</f>
        <v>B2025 IRP</v>
      </c>
      <c r="T44" t="str">
        <f t="shared" si="3"/>
        <v>NewCT</v>
      </c>
    </row>
    <row r="45" spans="1:20" x14ac:dyDescent="0.25">
      <c r="A45" t="str">
        <f t="shared" si="0"/>
        <v>New_CT_Generic_Fuel_B25_HG0_DEPS_202409</v>
      </c>
      <c r="B45" t="str" cm="1">
        <f t="array" ref="B45">IF(C44=_xlfn.XLOOKUP(B44,'Exp CT Paste'!$X$2:$X$21,'Exp CT Paste'!$Z$2:$Z$21),INDEX('Exp CT Paste'!$X$2:$X$21,MATCH('mn Table New CC'!B44,'Exp CT Paste'!$X$2:$X$21,0)+1),'mn Table New CC'!B44)</f>
        <v>B25_HG0_DEPS_202409</v>
      </c>
      <c r="C45" s="9">
        <f>IF(B45=B44,C44+1,_xlfn.XLOOKUP(B45,'Exp CT Paste'!$X$2:$X$21,'Exp CT Paste'!$Y$2:$Y$21))</f>
        <v>2028</v>
      </c>
      <c r="D45" s="18" t="s">
        <v>4</v>
      </c>
      <c r="E45" s="18" t="s">
        <v>4</v>
      </c>
      <c r="F45" s="18" t="s">
        <v>4</v>
      </c>
      <c r="G45" s="18" t="s">
        <v>4</v>
      </c>
      <c r="H45" s="18" t="s">
        <v>4</v>
      </c>
      <c r="I45" s="18" t="s">
        <v>4</v>
      </c>
      <c r="J45" s="18" t="s">
        <v>4</v>
      </c>
      <c r="K45" s="18" t="s">
        <v>4</v>
      </c>
      <c r="L45" s="18" t="s">
        <v>4</v>
      </c>
      <c r="M45" s="18" t="s">
        <v>4</v>
      </c>
      <c r="N45" s="18" t="s">
        <v>4</v>
      </c>
      <c r="O45" s="18" t="s">
        <v>4</v>
      </c>
      <c r="Q45" t="str">
        <f t="shared" si="1"/>
        <v>Generic Fuel</v>
      </c>
      <c r="R45" t="str">
        <f t="shared" si="2"/>
        <v>Oil</v>
      </c>
      <c r="S45" t="str">
        <f>IF(ISNA($C45),NA(),Input!$H$9)</f>
        <v>B2025 IRP</v>
      </c>
      <c r="T45" t="str">
        <f t="shared" si="3"/>
        <v>NewCT</v>
      </c>
    </row>
    <row r="46" spans="1:20" x14ac:dyDescent="0.25">
      <c r="A46" t="str">
        <f t="shared" si="0"/>
        <v>New_CT_Generic_Fuel_B25_HG0_DEPS_202409</v>
      </c>
      <c r="B46" t="str" cm="1">
        <f t="array" ref="B46">IF(C45=_xlfn.XLOOKUP(B45,'Exp CT Paste'!$X$2:$X$21,'Exp CT Paste'!$Z$2:$Z$21),INDEX('Exp CT Paste'!$X$2:$X$21,MATCH('mn Table New CC'!B45,'Exp CT Paste'!$X$2:$X$21,0)+1),'mn Table New CC'!B45)</f>
        <v>B25_HG0_DEPS_202409</v>
      </c>
      <c r="C46" s="9">
        <f>IF(B46=B45,C45+1,_xlfn.XLOOKUP(B46,'Exp CT Paste'!$X$2:$X$21,'Exp CT Paste'!$Y$2:$Y$21))</f>
        <v>2029</v>
      </c>
      <c r="D46" s="18" t="s">
        <v>4</v>
      </c>
      <c r="E46" s="18" t="s">
        <v>4</v>
      </c>
      <c r="F46" s="18" t="s">
        <v>4</v>
      </c>
      <c r="G46" s="18" t="s">
        <v>4</v>
      </c>
      <c r="H46" s="18" t="s">
        <v>4</v>
      </c>
      <c r="I46" s="18" t="s">
        <v>4</v>
      </c>
      <c r="J46" s="18" t="s">
        <v>4</v>
      </c>
      <c r="K46" s="18" t="s">
        <v>4</v>
      </c>
      <c r="L46" s="18" t="s">
        <v>4</v>
      </c>
      <c r="M46" s="18" t="s">
        <v>4</v>
      </c>
      <c r="N46" s="18" t="s">
        <v>4</v>
      </c>
      <c r="O46" s="18" t="s">
        <v>4</v>
      </c>
      <c r="Q46" t="str">
        <f t="shared" si="1"/>
        <v>Generic Fuel</v>
      </c>
      <c r="R46" t="str">
        <f t="shared" si="2"/>
        <v>Oil</v>
      </c>
      <c r="S46" t="str">
        <f>IF(ISNA($C46),NA(),Input!$H$9)</f>
        <v>B2025 IRP</v>
      </c>
      <c r="T46" t="str">
        <f t="shared" si="3"/>
        <v>NewCT</v>
      </c>
    </row>
    <row r="47" spans="1:20" x14ac:dyDescent="0.25">
      <c r="A47" t="str">
        <f t="shared" si="0"/>
        <v>New_CT_Generic_Fuel_B25_HG0_DEPS_202409</v>
      </c>
      <c r="B47" t="str" cm="1">
        <f t="array" ref="B47">IF(C46=_xlfn.XLOOKUP(B46,'Exp CT Paste'!$X$2:$X$21,'Exp CT Paste'!$Z$2:$Z$21),INDEX('Exp CT Paste'!$X$2:$X$21,MATCH('mn Table New CC'!B46,'Exp CT Paste'!$X$2:$X$21,0)+1),'mn Table New CC'!B46)</f>
        <v>B25_HG0_DEPS_202409</v>
      </c>
      <c r="C47" s="9">
        <f>IF(B47=B46,C46+1,_xlfn.XLOOKUP(B47,'Exp CT Paste'!$X$2:$X$21,'Exp CT Paste'!$Y$2:$Y$21))</f>
        <v>2030</v>
      </c>
      <c r="D47" s="18" t="s">
        <v>4</v>
      </c>
      <c r="E47" s="18" t="s">
        <v>4</v>
      </c>
      <c r="F47" s="18" t="s">
        <v>4</v>
      </c>
      <c r="G47" s="18" t="s">
        <v>4</v>
      </c>
      <c r="H47" s="18" t="s">
        <v>4</v>
      </c>
      <c r="I47" s="18" t="s">
        <v>4</v>
      </c>
      <c r="J47" s="18" t="s">
        <v>4</v>
      </c>
      <c r="K47" s="18" t="s">
        <v>4</v>
      </c>
      <c r="L47" s="18" t="s">
        <v>4</v>
      </c>
      <c r="M47" s="18" t="s">
        <v>4</v>
      </c>
      <c r="N47" s="18" t="s">
        <v>4</v>
      </c>
      <c r="O47" s="18" t="s">
        <v>4</v>
      </c>
      <c r="Q47" t="str">
        <f t="shared" si="1"/>
        <v>Generic Fuel</v>
      </c>
      <c r="R47" t="str">
        <f t="shared" si="2"/>
        <v>Oil</v>
      </c>
      <c r="S47" t="str">
        <f>IF(ISNA($C47),NA(),Input!$H$9)</f>
        <v>B2025 IRP</v>
      </c>
      <c r="T47" t="str">
        <f t="shared" si="3"/>
        <v>NewCT</v>
      </c>
    </row>
    <row r="48" spans="1:20" x14ac:dyDescent="0.25">
      <c r="A48" t="str">
        <f t="shared" si="0"/>
        <v>New_CT_Generic_Fuel_B25_HG0_DEPS_202409</v>
      </c>
      <c r="B48" t="str" cm="1">
        <f t="array" ref="B48">IF(C47=_xlfn.XLOOKUP(B47,'Exp CT Paste'!$X$2:$X$21,'Exp CT Paste'!$Z$2:$Z$21),INDEX('Exp CT Paste'!$X$2:$X$21,MATCH('mn Table New CC'!B47,'Exp CT Paste'!$X$2:$X$21,0)+1),'mn Table New CC'!B47)</f>
        <v>B25_HG0_DEPS_202409</v>
      </c>
      <c r="C48" s="9">
        <f>IF(B48=B47,C47+1,_xlfn.XLOOKUP(B48,'Exp CT Paste'!$X$2:$X$21,'Exp CT Paste'!$Y$2:$Y$21))</f>
        <v>2031</v>
      </c>
      <c r="D48" s="18" t="s">
        <v>4</v>
      </c>
      <c r="E48" s="18" t="s">
        <v>4</v>
      </c>
      <c r="F48" s="18" t="s">
        <v>4</v>
      </c>
      <c r="G48" s="18" t="s">
        <v>4</v>
      </c>
      <c r="H48" s="18" t="s">
        <v>4</v>
      </c>
      <c r="I48" s="18" t="s">
        <v>4</v>
      </c>
      <c r="J48" s="18" t="s">
        <v>4</v>
      </c>
      <c r="K48" s="18" t="s">
        <v>4</v>
      </c>
      <c r="L48" s="18" t="s">
        <v>4</v>
      </c>
      <c r="M48" s="18" t="s">
        <v>4</v>
      </c>
      <c r="N48" s="18" t="s">
        <v>4</v>
      </c>
      <c r="O48" s="18" t="s">
        <v>4</v>
      </c>
      <c r="Q48" t="str">
        <f t="shared" si="1"/>
        <v>Generic Fuel</v>
      </c>
      <c r="R48" t="str">
        <f t="shared" si="2"/>
        <v>Oil</v>
      </c>
      <c r="S48" t="str">
        <f>IF(ISNA($C48),NA(),Input!$H$9)</f>
        <v>B2025 IRP</v>
      </c>
      <c r="T48" t="str">
        <f t="shared" si="3"/>
        <v>NewCT</v>
      </c>
    </row>
    <row r="49" spans="1:20" x14ac:dyDescent="0.25">
      <c r="A49" t="str">
        <f t="shared" si="0"/>
        <v>New_CT_Generic_Fuel_B25_HG0_DEPS_202409</v>
      </c>
      <c r="B49" t="str" cm="1">
        <f t="array" ref="B49">IF(C48=_xlfn.XLOOKUP(B48,'Exp CT Paste'!$X$2:$X$21,'Exp CT Paste'!$Z$2:$Z$21),INDEX('Exp CT Paste'!$X$2:$X$21,MATCH('mn Table New CC'!B48,'Exp CT Paste'!$X$2:$X$21,0)+1),'mn Table New CC'!B48)</f>
        <v>B25_HG0_DEPS_202409</v>
      </c>
      <c r="C49" s="9">
        <f>IF(B49=B48,C48+1,_xlfn.XLOOKUP(B49,'Exp CT Paste'!$X$2:$X$21,'Exp CT Paste'!$Y$2:$Y$21))</f>
        <v>2032</v>
      </c>
      <c r="D49" s="18" t="s">
        <v>4</v>
      </c>
      <c r="E49" s="18" t="s">
        <v>4</v>
      </c>
      <c r="F49" s="18" t="s">
        <v>4</v>
      </c>
      <c r="G49" s="18" t="s">
        <v>4</v>
      </c>
      <c r="H49" s="18" t="s">
        <v>4</v>
      </c>
      <c r="I49" s="18" t="s">
        <v>4</v>
      </c>
      <c r="J49" s="18" t="s">
        <v>4</v>
      </c>
      <c r="K49" s="18" t="s">
        <v>4</v>
      </c>
      <c r="L49" s="18" t="s">
        <v>4</v>
      </c>
      <c r="M49" s="18" t="s">
        <v>4</v>
      </c>
      <c r="N49" s="18" t="s">
        <v>4</v>
      </c>
      <c r="O49" s="18" t="s">
        <v>4</v>
      </c>
      <c r="Q49" t="str">
        <f t="shared" si="1"/>
        <v>Generic Fuel</v>
      </c>
      <c r="R49" t="str">
        <f t="shared" si="2"/>
        <v>Oil</v>
      </c>
      <c r="S49" t="str">
        <f>IF(ISNA($C49),NA(),Input!$H$9)</f>
        <v>B2025 IRP</v>
      </c>
      <c r="T49" t="str">
        <f t="shared" si="3"/>
        <v>NewCT</v>
      </c>
    </row>
    <row r="50" spans="1:20" x14ac:dyDescent="0.25">
      <c r="A50" t="str">
        <f t="shared" si="0"/>
        <v>New_CT_Generic_Fuel_B25_HG0_DEPS_202409</v>
      </c>
      <c r="B50" t="str" cm="1">
        <f t="array" ref="B50">IF(C49=_xlfn.XLOOKUP(B49,'Exp CT Paste'!$X$2:$X$21,'Exp CT Paste'!$Z$2:$Z$21),INDEX('Exp CT Paste'!$X$2:$X$21,MATCH('mn Table New CC'!B49,'Exp CT Paste'!$X$2:$X$21,0)+1),'mn Table New CC'!B49)</f>
        <v>B25_HG0_DEPS_202409</v>
      </c>
      <c r="C50" s="9">
        <f>IF(B50=B49,C49+1,_xlfn.XLOOKUP(B50,'Exp CT Paste'!$X$2:$X$21,'Exp CT Paste'!$Y$2:$Y$21))</f>
        <v>2033</v>
      </c>
      <c r="D50" s="18" t="s">
        <v>4</v>
      </c>
      <c r="E50" s="18" t="s">
        <v>4</v>
      </c>
      <c r="F50" s="18" t="s">
        <v>4</v>
      </c>
      <c r="G50" s="18" t="s">
        <v>4</v>
      </c>
      <c r="H50" s="18" t="s">
        <v>4</v>
      </c>
      <c r="I50" s="18" t="s">
        <v>4</v>
      </c>
      <c r="J50" s="18" t="s">
        <v>4</v>
      </c>
      <c r="K50" s="18" t="s">
        <v>4</v>
      </c>
      <c r="L50" s="18" t="s">
        <v>4</v>
      </c>
      <c r="M50" s="18" t="s">
        <v>4</v>
      </c>
      <c r="N50" s="18" t="s">
        <v>4</v>
      </c>
      <c r="O50" s="18" t="s">
        <v>4</v>
      </c>
      <c r="Q50" t="str">
        <f t="shared" si="1"/>
        <v>Generic Fuel</v>
      </c>
      <c r="R50" t="str">
        <f t="shared" si="2"/>
        <v>Oil</v>
      </c>
      <c r="S50" t="str">
        <f>IF(ISNA($C50),NA(),Input!$H$9)</f>
        <v>B2025 IRP</v>
      </c>
      <c r="T50" t="str">
        <f t="shared" si="3"/>
        <v>NewCT</v>
      </c>
    </row>
    <row r="51" spans="1:20" x14ac:dyDescent="0.25">
      <c r="A51" t="str">
        <f t="shared" si="0"/>
        <v>New_CT_Generic_Fuel_B25_HG0_DEPS_202409</v>
      </c>
      <c r="B51" t="str" cm="1">
        <f t="array" ref="B51">IF(C50=_xlfn.XLOOKUP(B50,'Exp CT Paste'!$X$2:$X$21,'Exp CT Paste'!$Z$2:$Z$21),INDEX('Exp CT Paste'!$X$2:$X$21,MATCH('mn Table New CC'!B50,'Exp CT Paste'!$X$2:$X$21,0)+1),'mn Table New CC'!B50)</f>
        <v>B25_HG0_DEPS_202409</v>
      </c>
      <c r="C51" s="9">
        <f>IF(B51=B50,C50+1,_xlfn.XLOOKUP(B51,'Exp CT Paste'!$X$2:$X$21,'Exp CT Paste'!$Y$2:$Y$21))</f>
        <v>2034</v>
      </c>
      <c r="D51" s="18" t="s">
        <v>4</v>
      </c>
      <c r="E51" s="18" t="s">
        <v>4</v>
      </c>
      <c r="F51" s="18" t="s">
        <v>4</v>
      </c>
      <c r="G51" s="18" t="s">
        <v>4</v>
      </c>
      <c r="H51" s="18" t="s">
        <v>4</v>
      </c>
      <c r="I51" s="18" t="s">
        <v>4</v>
      </c>
      <c r="J51" s="18" t="s">
        <v>4</v>
      </c>
      <c r="K51" s="18" t="s">
        <v>4</v>
      </c>
      <c r="L51" s="18" t="s">
        <v>4</v>
      </c>
      <c r="M51" s="18" t="s">
        <v>4</v>
      </c>
      <c r="N51" s="18" t="s">
        <v>4</v>
      </c>
      <c r="O51" s="18" t="s">
        <v>4</v>
      </c>
      <c r="Q51" t="str">
        <f t="shared" si="1"/>
        <v>Generic Fuel</v>
      </c>
      <c r="R51" t="str">
        <f t="shared" si="2"/>
        <v>Oil</v>
      </c>
      <c r="S51" t="str">
        <f>IF(ISNA($C51),NA(),Input!$H$9)</f>
        <v>B2025 IRP</v>
      </c>
      <c r="T51" t="str">
        <f t="shared" si="3"/>
        <v>NewCT</v>
      </c>
    </row>
    <row r="52" spans="1:20" x14ac:dyDescent="0.25">
      <c r="A52" t="str">
        <f t="shared" si="0"/>
        <v>New_CT_Generic_Fuel_B25_HG0_DEPS_202409</v>
      </c>
      <c r="B52" t="str" cm="1">
        <f t="array" ref="B52">IF(C51=_xlfn.XLOOKUP(B51,'Exp CT Paste'!$X$2:$X$21,'Exp CT Paste'!$Z$2:$Z$21),INDEX('Exp CT Paste'!$X$2:$X$21,MATCH('mn Table New CC'!B51,'Exp CT Paste'!$X$2:$X$21,0)+1),'mn Table New CC'!B51)</f>
        <v>B25_HG0_DEPS_202409</v>
      </c>
      <c r="C52" s="9">
        <f>IF(B52=B51,C51+1,_xlfn.XLOOKUP(B52,'Exp CT Paste'!$X$2:$X$21,'Exp CT Paste'!$Y$2:$Y$21))</f>
        <v>2035</v>
      </c>
      <c r="D52" s="18" t="s">
        <v>4</v>
      </c>
      <c r="E52" s="18" t="s">
        <v>4</v>
      </c>
      <c r="F52" s="18" t="s">
        <v>4</v>
      </c>
      <c r="G52" s="18" t="s">
        <v>4</v>
      </c>
      <c r="H52" s="18" t="s">
        <v>4</v>
      </c>
      <c r="I52" s="18" t="s">
        <v>4</v>
      </c>
      <c r="J52" s="18" t="s">
        <v>4</v>
      </c>
      <c r="K52" s="18" t="s">
        <v>4</v>
      </c>
      <c r="L52" s="18" t="s">
        <v>4</v>
      </c>
      <c r="M52" s="18" t="s">
        <v>4</v>
      </c>
      <c r="N52" s="18" t="s">
        <v>4</v>
      </c>
      <c r="O52" s="18" t="s">
        <v>4</v>
      </c>
      <c r="Q52" t="str">
        <f t="shared" si="1"/>
        <v>Generic Fuel</v>
      </c>
      <c r="R52" t="str">
        <f t="shared" si="2"/>
        <v>Oil</v>
      </c>
      <c r="S52" t="str">
        <f>IF(ISNA($C52),NA(),Input!$H$9)</f>
        <v>B2025 IRP</v>
      </c>
      <c r="T52" t="str">
        <f t="shared" si="3"/>
        <v>NewCT</v>
      </c>
    </row>
    <row r="53" spans="1:20" x14ac:dyDescent="0.25">
      <c r="A53" t="str">
        <f t="shared" si="0"/>
        <v>New_CT_Generic_Fuel_B25_HG0_DEPS_202409</v>
      </c>
      <c r="B53" t="str" cm="1">
        <f t="array" ref="B53">IF(C52=_xlfn.XLOOKUP(B52,'Exp CT Paste'!$X$2:$X$21,'Exp CT Paste'!$Z$2:$Z$21),INDEX('Exp CT Paste'!$X$2:$X$21,MATCH('mn Table New CC'!B52,'Exp CT Paste'!$X$2:$X$21,0)+1),'mn Table New CC'!B52)</f>
        <v>B25_HG0_DEPS_202409</v>
      </c>
      <c r="C53" s="9">
        <f>IF(B53=B52,C52+1,_xlfn.XLOOKUP(B53,'Exp CT Paste'!$X$2:$X$21,'Exp CT Paste'!$Y$2:$Y$21))</f>
        <v>2036</v>
      </c>
      <c r="D53" s="18" t="s">
        <v>4</v>
      </c>
      <c r="E53" s="18" t="s">
        <v>4</v>
      </c>
      <c r="F53" s="18" t="s">
        <v>4</v>
      </c>
      <c r="G53" s="18" t="s">
        <v>4</v>
      </c>
      <c r="H53" s="18" t="s">
        <v>4</v>
      </c>
      <c r="I53" s="18" t="s">
        <v>4</v>
      </c>
      <c r="J53" s="18" t="s">
        <v>4</v>
      </c>
      <c r="K53" s="18" t="s">
        <v>4</v>
      </c>
      <c r="L53" s="18" t="s">
        <v>4</v>
      </c>
      <c r="M53" s="18" t="s">
        <v>4</v>
      </c>
      <c r="N53" s="18" t="s">
        <v>4</v>
      </c>
      <c r="O53" s="18" t="s">
        <v>4</v>
      </c>
      <c r="Q53" t="str">
        <f t="shared" si="1"/>
        <v>Generic Fuel</v>
      </c>
      <c r="R53" t="str">
        <f t="shared" si="2"/>
        <v>Oil</v>
      </c>
      <c r="S53" t="str">
        <f>IF(ISNA($C53),NA(),Input!$H$9)</f>
        <v>B2025 IRP</v>
      </c>
      <c r="T53" t="str">
        <f t="shared" si="3"/>
        <v>NewCT</v>
      </c>
    </row>
    <row r="54" spans="1:20" x14ac:dyDescent="0.25">
      <c r="A54" t="str">
        <f t="shared" si="0"/>
        <v>New_CT_Generic_Fuel_B25_HG0_DEPS_202409</v>
      </c>
      <c r="B54" t="str" cm="1">
        <f t="array" ref="B54">IF(C53=_xlfn.XLOOKUP(B53,'Exp CT Paste'!$X$2:$X$21,'Exp CT Paste'!$Z$2:$Z$21),INDEX('Exp CT Paste'!$X$2:$X$21,MATCH('mn Table New CC'!B53,'Exp CT Paste'!$X$2:$X$21,0)+1),'mn Table New CC'!B53)</f>
        <v>B25_HG0_DEPS_202409</v>
      </c>
      <c r="C54" s="9">
        <f>IF(B54=B53,C53+1,_xlfn.XLOOKUP(B54,'Exp CT Paste'!$X$2:$X$21,'Exp CT Paste'!$Y$2:$Y$21))</f>
        <v>2037</v>
      </c>
      <c r="D54" s="18" t="s">
        <v>4</v>
      </c>
      <c r="E54" s="18" t="s">
        <v>4</v>
      </c>
      <c r="F54" s="18" t="s">
        <v>4</v>
      </c>
      <c r="G54" s="18" t="s">
        <v>4</v>
      </c>
      <c r="H54" s="18" t="s">
        <v>4</v>
      </c>
      <c r="I54" s="18" t="s">
        <v>4</v>
      </c>
      <c r="J54" s="18" t="s">
        <v>4</v>
      </c>
      <c r="K54" s="18" t="s">
        <v>4</v>
      </c>
      <c r="L54" s="18" t="s">
        <v>4</v>
      </c>
      <c r="M54" s="18" t="s">
        <v>4</v>
      </c>
      <c r="N54" s="18" t="s">
        <v>4</v>
      </c>
      <c r="O54" s="18" t="s">
        <v>4</v>
      </c>
      <c r="Q54" t="str">
        <f t="shared" si="1"/>
        <v>Generic Fuel</v>
      </c>
      <c r="R54" t="str">
        <f t="shared" si="2"/>
        <v>Oil</v>
      </c>
      <c r="S54" t="str">
        <f>IF(ISNA($C54),NA(),Input!$H$9)</f>
        <v>B2025 IRP</v>
      </c>
      <c r="T54" t="str">
        <f t="shared" si="3"/>
        <v>NewCT</v>
      </c>
    </row>
    <row r="55" spans="1:20" x14ac:dyDescent="0.25">
      <c r="A55" t="str">
        <f t="shared" si="0"/>
        <v>New_CT_Generic_Fuel_B25_HG0_DEPS_202409</v>
      </c>
      <c r="B55" t="str" cm="1">
        <f t="array" ref="B55">IF(C54=_xlfn.XLOOKUP(B54,'Exp CT Paste'!$X$2:$X$21,'Exp CT Paste'!$Z$2:$Z$21),INDEX('Exp CT Paste'!$X$2:$X$21,MATCH('mn Table New CC'!B54,'Exp CT Paste'!$X$2:$X$21,0)+1),'mn Table New CC'!B54)</f>
        <v>B25_HG0_DEPS_202409</v>
      </c>
      <c r="C55" s="9">
        <f>IF(B55=B54,C54+1,_xlfn.XLOOKUP(B55,'Exp CT Paste'!$X$2:$X$21,'Exp CT Paste'!$Y$2:$Y$21))</f>
        <v>2038</v>
      </c>
      <c r="D55" s="18" t="s">
        <v>4</v>
      </c>
      <c r="E55" s="18" t="s">
        <v>4</v>
      </c>
      <c r="F55" s="18" t="s">
        <v>4</v>
      </c>
      <c r="G55" s="18" t="s">
        <v>4</v>
      </c>
      <c r="H55" s="18" t="s">
        <v>4</v>
      </c>
      <c r="I55" s="18" t="s">
        <v>4</v>
      </c>
      <c r="J55" s="18" t="s">
        <v>4</v>
      </c>
      <c r="K55" s="18" t="s">
        <v>4</v>
      </c>
      <c r="L55" s="18" t="s">
        <v>4</v>
      </c>
      <c r="M55" s="18" t="s">
        <v>4</v>
      </c>
      <c r="N55" s="18" t="s">
        <v>4</v>
      </c>
      <c r="O55" s="18" t="s">
        <v>4</v>
      </c>
      <c r="Q55" t="str">
        <f t="shared" si="1"/>
        <v>Generic Fuel</v>
      </c>
      <c r="R55" t="str">
        <f t="shared" si="2"/>
        <v>Oil</v>
      </c>
      <c r="S55" t="str">
        <f>IF(ISNA($C55),NA(),Input!$H$9)</f>
        <v>B2025 IRP</v>
      </c>
      <c r="T55" t="str">
        <f t="shared" si="3"/>
        <v>NewCT</v>
      </c>
    </row>
    <row r="56" spans="1:20" x14ac:dyDescent="0.25">
      <c r="A56" t="str">
        <f t="shared" si="0"/>
        <v>New_CT_Generic_Fuel_B25_HG0_DEPS_202409</v>
      </c>
      <c r="B56" t="str" cm="1">
        <f t="array" ref="B56">IF(C55=_xlfn.XLOOKUP(B55,'Exp CT Paste'!$X$2:$X$21,'Exp CT Paste'!$Z$2:$Z$21),INDEX('Exp CT Paste'!$X$2:$X$21,MATCH('mn Table New CC'!B55,'Exp CT Paste'!$X$2:$X$21,0)+1),'mn Table New CC'!B55)</f>
        <v>B25_HG0_DEPS_202409</v>
      </c>
      <c r="C56" s="9">
        <f>IF(B56=B55,C55+1,_xlfn.XLOOKUP(B56,'Exp CT Paste'!$X$2:$X$21,'Exp CT Paste'!$Y$2:$Y$21))</f>
        <v>2039</v>
      </c>
      <c r="D56" s="18" t="s">
        <v>4</v>
      </c>
      <c r="E56" s="18" t="s">
        <v>4</v>
      </c>
      <c r="F56" s="18" t="s">
        <v>4</v>
      </c>
      <c r="G56" s="18" t="s">
        <v>4</v>
      </c>
      <c r="H56" s="18" t="s">
        <v>4</v>
      </c>
      <c r="I56" s="18" t="s">
        <v>4</v>
      </c>
      <c r="J56" s="18" t="s">
        <v>4</v>
      </c>
      <c r="K56" s="18" t="s">
        <v>4</v>
      </c>
      <c r="L56" s="18" t="s">
        <v>4</v>
      </c>
      <c r="M56" s="18" t="s">
        <v>4</v>
      </c>
      <c r="N56" s="18" t="s">
        <v>4</v>
      </c>
      <c r="O56" s="18" t="s">
        <v>4</v>
      </c>
      <c r="Q56" t="str">
        <f t="shared" si="1"/>
        <v>Generic Fuel</v>
      </c>
      <c r="R56" t="str">
        <f t="shared" si="2"/>
        <v>Oil</v>
      </c>
      <c r="S56" t="str">
        <f>IF(ISNA($C56),NA(),Input!$H$9)</f>
        <v>B2025 IRP</v>
      </c>
      <c r="T56" t="str">
        <f t="shared" si="3"/>
        <v>NewCT</v>
      </c>
    </row>
    <row r="57" spans="1:20" x14ac:dyDescent="0.25">
      <c r="A57" t="str">
        <f t="shared" si="0"/>
        <v>New_CT_Generic_Fuel_B25_HG0_DEPS_202409</v>
      </c>
      <c r="B57" t="str" cm="1">
        <f t="array" ref="B57">IF(C56=_xlfn.XLOOKUP(B56,'Exp CT Paste'!$X$2:$X$21,'Exp CT Paste'!$Z$2:$Z$21),INDEX('Exp CT Paste'!$X$2:$X$21,MATCH('mn Table New CC'!B56,'Exp CT Paste'!$X$2:$X$21,0)+1),'mn Table New CC'!B56)</f>
        <v>B25_HG0_DEPS_202409</v>
      </c>
      <c r="C57" s="9">
        <f>IF(B57=B56,C56+1,_xlfn.XLOOKUP(B57,'Exp CT Paste'!$X$2:$X$21,'Exp CT Paste'!$Y$2:$Y$21))</f>
        <v>2040</v>
      </c>
      <c r="D57" s="18" t="s">
        <v>4</v>
      </c>
      <c r="E57" s="18" t="s">
        <v>4</v>
      </c>
      <c r="F57" s="18" t="s">
        <v>4</v>
      </c>
      <c r="G57" s="18" t="s">
        <v>4</v>
      </c>
      <c r="H57" s="18" t="s">
        <v>4</v>
      </c>
      <c r="I57" s="18" t="s">
        <v>4</v>
      </c>
      <c r="J57" s="18" t="s">
        <v>4</v>
      </c>
      <c r="K57" s="18" t="s">
        <v>4</v>
      </c>
      <c r="L57" s="18" t="s">
        <v>4</v>
      </c>
      <c r="M57" s="18" t="s">
        <v>4</v>
      </c>
      <c r="N57" s="18" t="s">
        <v>4</v>
      </c>
      <c r="O57" s="18" t="s">
        <v>4</v>
      </c>
      <c r="Q57" t="str">
        <f t="shared" si="1"/>
        <v>Generic Fuel</v>
      </c>
      <c r="R57" t="str">
        <f t="shared" si="2"/>
        <v>Oil</v>
      </c>
      <c r="S57" t="str">
        <f>IF(ISNA($C57),NA(),Input!$H$9)</f>
        <v>B2025 IRP</v>
      </c>
      <c r="T57" t="str">
        <f t="shared" si="3"/>
        <v>NewCT</v>
      </c>
    </row>
    <row r="58" spans="1:20" x14ac:dyDescent="0.25">
      <c r="A58" t="str">
        <f t="shared" si="0"/>
        <v>New_CT_Generic_Fuel_B25_HG0_DEPS_202409</v>
      </c>
      <c r="B58" t="str" cm="1">
        <f t="array" ref="B58">IF(C57=_xlfn.XLOOKUP(B57,'Exp CT Paste'!$X$2:$X$21,'Exp CT Paste'!$Z$2:$Z$21),INDEX('Exp CT Paste'!$X$2:$X$21,MATCH('mn Table New CC'!B57,'Exp CT Paste'!$X$2:$X$21,0)+1),'mn Table New CC'!B57)</f>
        <v>B25_HG0_DEPS_202409</v>
      </c>
      <c r="C58" s="9">
        <f>IF(B58=B57,C57+1,_xlfn.XLOOKUP(B58,'Exp CT Paste'!$X$2:$X$21,'Exp CT Paste'!$Y$2:$Y$21))</f>
        <v>2041</v>
      </c>
      <c r="D58" s="18" t="s">
        <v>4</v>
      </c>
      <c r="E58" s="18" t="s">
        <v>4</v>
      </c>
      <c r="F58" s="18" t="s">
        <v>4</v>
      </c>
      <c r="G58" s="18" t="s">
        <v>4</v>
      </c>
      <c r="H58" s="18" t="s">
        <v>4</v>
      </c>
      <c r="I58" s="18" t="s">
        <v>4</v>
      </c>
      <c r="J58" s="18" t="s">
        <v>4</v>
      </c>
      <c r="K58" s="18" t="s">
        <v>4</v>
      </c>
      <c r="L58" s="18" t="s">
        <v>4</v>
      </c>
      <c r="M58" s="18" t="s">
        <v>4</v>
      </c>
      <c r="N58" s="18" t="s">
        <v>4</v>
      </c>
      <c r="O58" s="18" t="s">
        <v>4</v>
      </c>
      <c r="Q58" t="str">
        <f t="shared" si="1"/>
        <v>Generic Fuel</v>
      </c>
      <c r="R58" t="str">
        <f t="shared" si="2"/>
        <v>Oil</v>
      </c>
      <c r="S58" t="str">
        <f>IF(ISNA($C58),NA(),Input!$H$9)</f>
        <v>B2025 IRP</v>
      </c>
      <c r="T58" t="str">
        <f t="shared" si="3"/>
        <v>NewCT</v>
      </c>
    </row>
    <row r="59" spans="1:20" x14ac:dyDescent="0.25">
      <c r="A59" t="str">
        <f t="shared" si="0"/>
        <v>New_CT_Generic_Fuel_B25_HG0_DEPS_202409</v>
      </c>
      <c r="B59" t="str" cm="1">
        <f t="array" ref="B59">IF(C58=_xlfn.XLOOKUP(B58,'Exp CT Paste'!$X$2:$X$21,'Exp CT Paste'!$Z$2:$Z$21),INDEX('Exp CT Paste'!$X$2:$X$21,MATCH('mn Table New CC'!B58,'Exp CT Paste'!$X$2:$X$21,0)+1),'mn Table New CC'!B58)</f>
        <v>B25_HG0_DEPS_202409</v>
      </c>
      <c r="C59" s="9">
        <f>IF(B59=B58,C58+1,_xlfn.XLOOKUP(B59,'Exp CT Paste'!$X$2:$X$21,'Exp CT Paste'!$Y$2:$Y$21))</f>
        <v>2042</v>
      </c>
      <c r="D59" s="18" t="s">
        <v>4</v>
      </c>
      <c r="E59" s="18" t="s">
        <v>4</v>
      </c>
      <c r="F59" s="18" t="s">
        <v>4</v>
      </c>
      <c r="G59" s="18" t="s">
        <v>4</v>
      </c>
      <c r="H59" s="18" t="s">
        <v>4</v>
      </c>
      <c r="I59" s="18" t="s">
        <v>4</v>
      </c>
      <c r="J59" s="18" t="s">
        <v>4</v>
      </c>
      <c r="K59" s="18" t="s">
        <v>4</v>
      </c>
      <c r="L59" s="18" t="s">
        <v>4</v>
      </c>
      <c r="M59" s="18" t="s">
        <v>4</v>
      </c>
      <c r="N59" s="18" t="s">
        <v>4</v>
      </c>
      <c r="O59" s="18" t="s">
        <v>4</v>
      </c>
      <c r="Q59" t="str">
        <f t="shared" si="1"/>
        <v>Generic Fuel</v>
      </c>
      <c r="R59" t="str">
        <f t="shared" si="2"/>
        <v>Oil</v>
      </c>
      <c r="S59" t="str">
        <f>IF(ISNA($C59),NA(),Input!$H$9)</f>
        <v>B2025 IRP</v>
      </c>
      <c r="T59" t="str">
        <f t="shared" si="3"/>
        <v>NewCT</v>
      </c>
    </row>
    <row r="60" spans="1:20" x14ac:dyDescent="0.25">
      <c r="A60" t="str">
        <f t="shared" si="0"/>
        <v>New_CT_Generic_Fuel_B25_HG0_DEPS_202409</v>
      </c>
      <c r="B60" t="str" cm="1">
        <f t="array" ref="B60">IF(C59=_xlfn.XLOOKUP(B59,'Exp CT Paste'!$X$2:$X$21,'Exp CT Paste'!$Z$2:$Z$21),INDEX('Exp CT Paste'!$X$2:$X$21,MATCH('mn Table New CC'!B59,'Exp CT Paste'!$X$2:$X$21,0)+1),'mn Table New CC'!B59)</f>
        <v>B25_HG0_DEPS_202409</v>
      </c>
      <c r="C60" s="9">
        <f>IF(B60=B59,C59+1,_xlfn.XLOOKUP(B60,'Exp CT Paste'!$X$2:$X$21,'Exp CT Paste'!$Y$2:$Y$21))</f>
        <v>2043</v>
      </c>
      <c r="D60" s="18" t="s">
        <v>4</v>
      </c>
      <c r="E60" s="18" t="s">
        <v>4</v>
      </c>
      <c r="F60" s="18" t="s">
        <v>4</v>
      </c>
      <c r="G60" s="18" t="s">
        <v>4</v>
      </c>
      <c r="H60" s="18" t="s">
        <v>4</v>
      </c>
      <c r="I60" s="18" t="s">
        <v>4</v>
      </c>
      <c r="J60" s="18" t="s">
        <v>4</v>
      </c>
      <c r="K60" s="18" t="s">
        <v>4</v>
      </c>
      <c r="L60" s="18" t="s">
        <v>4</v>
      </c>
      <c r="M60" s="18" t="s">
        <v>4</v>
      </c>
      <c r="N60" s="18" t="s">
        <v>4</v>
      </c>
      <c r="O60" s="18" t="s">
        <v>4</v>
      </c>
      <c r="Q60" t="str">
        <f t="shared" si="1"/>
        <v>Generic Fuel</v>
      </c>
      <c r="R60" t="str">
        <f t="shared" si="2"/>
        <v>Oil</v>
      </c>
      <c r="S60" t="str">
        <f>IF(ISNA($C60),NA(),Input!$H$9)</f>
        <v>B2025 IRP</v>
      </c>
      <c r="T60" t="str">
        <f t="shared" si="3"/>
        <v>NewCT</v>
      </c>
    </row>
    <row r="61" spans="1:20" x14ac:dyDescent="0.25">
      <c r="A61" t="str">
        <f t="shared" si="0"/>
        <v>New_CT_Generic_Fuel_B25_HG0_DEPS_202409</v>
      </c>
      <c r="B61" t="str" cm="1">
        <f t="array" ref="B61">IF(C60=_xlfn.XLOOKUP(B60,'Exp CT Paste'!$X$2:$X$21,'Exp CT Paste'!$Z$2:$Z$21),INDEX('Exp CT Paste'!$X$2:$X$21,MATCH('mn Table New CC'!B60,'Exp CT Paste'!$X$2:$X$21,0)+1),'mn Table New CC'!B60)</f>
        <v>B25_HG0_DEPS_202409</v>
      </c>
      <c r="C61" s="9">
        <f>IF(B61=B60,C60+1,_xlfn.XLOOKUP(B61,'Exp CT Paste'!$X$2:$X$21,'Exp CT Paste'!$Y$2:$Y$21))</f>
        <v>2044</v>
      </c>
      <c r="D61" s="18" t="s">
        <v>4</v>
      </c>
      <c r="E61" s="18" t="s">
        <v>4</v>
      </c>
      <c r="F61" s="18" t="s">
        <v>4</v>
      </c>
      <c r="G61" s="18" t="s">
        <v>4</v>
      </c>
      <c r="H61" s="18" t="s">
        <v>4</v>
      </c>
      <c r="I61" s="18" t="s">
        <v>4</v>
      </c>
      <c r="J61" s="18" t="s">
        <v>4</v>
      </c>
      <c r="K61" s="18" t="s">
        <v>4</v>
      </c>
      <c r="L61" s="18" t="s">
        <v>4</v>
      </c>
      <c r="M61" s="18" t="s">
        <v>4</v>
      </c>
      <c r="N61" s="18" t="s">
        <v>4</v>
      </c>
      <c r="O61" s="18" t="s">
        <v>4</v>
      </c>
      <c r="Q61" t="str">
        <f t="shared" si="1"/>
        <v>Generic Fuel</v>
      </c>
      <c r="R61" t="str">
        <f t="shared" si="2"/>
        <v>Oil</v>
      </c>
      <c r="S61" t="str">
        <f>IF(ISNA($C61),NA(),Input!$H$9)</f>
        <v>B2025 IRP</v>
      </c>
      <c r="T61" t="str">
        <f t="shared" si="3"/>
        <v>NewCT</v>
      </c>
    </row>
    <row r="62" spans="1:20" x14ac:dyDescent="0.25">
      <c r="A62" t="str">
        <f t="shared" si="0"/>
        <v>New_CT_Generic_Fuel_B25_HG0_DEPS_202409</v>
      </c>
      <c r="B62" t="str" cm="1">
        <f t="array" ref="B62">IF(C61=_xlfn.XLOOKUP(B61,'Exp CT Paste'!$X$2:$X$21,'Exp CT Paste'!$Z$2:$Z$21),INDEX('Exp CT Paste'!$X$2:$X$21,MATCH('mn Table New CC'!B61,'Exp CT Paste'!$X$2:$X$21,0)+1),'mn Table New CC'!B61)</f>
        <v>B25_HG0_DEPS_202409</v>
      </c>
      <c r="C62" s="9">
        <f>IF(B62=B61,C61+1,_xlfn.XLOOKUP(B62,'Exp CT Paste'!$X$2:$X$21,'Exp CT Paste'!$Y$2:$Y$21))</f>
        <v>2045</v>
      </c>
      <c r="D62" s="18" t="s">
        <v>4</v>
      </c>
      <c r="E62" s="18" t="s">
        <v>4</v>
      </c>
      <c r="F62" s="18" t="s">
        <v>4</v>
      </c>
      <c r="G62" s="18" t="s">
        <v>4</v>
      </c>
      <c r="H62" s="18" t="s">
        <v>4</v>
      </c>
      <c r="I62" s="18" t="s">
        <v>4</v>
      </c>
      <c r="J62" s="18" t="s">
        <v>4</v>
      </c>
      <c r="K62" s="18" t="s">
        <v>4</v>
      </c>
      <c r="L62" s="18" t="s">
        <v>4</v>
      </c>
      <c r="M62" s="18" t="s">
        <v>4</v>
      </c>
      <c r="N62" s="18" t="s">
        <v>4</v>
      </c>
      <c r="O62" s="18" t="s">
        <v>4</v>
      </c>
      <c r="Q62" t="str">
        <f t="shared" si="1"/>
        <v>Generic Fuel</v>
      </c>
      <c r="R62" t="str">
        <f t="shared" si="2"/>
        <v>Oil</v>
      </c>
      <c r="S62" t="str">
        <f>IF(ISNA($C62),NA(),Input!$H$9)</f>
        <v>B2025 IRP</v>
      </c>
      <c r="T62" t="str">
        <f t="shared" si="3"/>
        <v>NewCT</v>
      </c>
    </row>
    <row r="63" spans="1:20" x14ac:dyDescent="0.25">
      <c r="A63" t="str">
        <f t="shared" si="0"/>
        <v>New_CT_Generic_Fuel_B25_HG0_DEPS_202409</v>
      </c>
      <c r="B63" t="str" cm="1">
        <f t="array" ref="B63">IF(C62=_xlfn.XLOOKUP(B62,'Exp CT Paste'!$X$2:$X$21,'Exp CT Paste'!$Z$2:$Z$21),INDEX('Exp CT Paste'!$X$2:$X$21,MATCH('mn Table New CC'!B62,'Exp CT Paste'!$X$2:$X$21,0)+1),'mn Table New CC'!B62)</f>
        <v>B25_HG0_DEPS_202409</v>
      </c>
      <c r="C63" s="9">
        <f>IF(B63=B62,C62+1,_xlfn.XLOOKUP(B63,'Exp CT Paste'!$X$2:$X$21,'Exp CT Paste'!$Y$2:$Y$21))</f>
        <v>2046</v>
      </c>
      <c r="D63" s="18" t="s">
        <v>4</v>
      </c>
      <c r="E63" s="18" t="s">
        <v>4</v>
      </c>
      <c r="F63" s="18" t="s">
        <v>4</v>
      </c>
      <c r="G63" s="18" t="s">
        <v>4</v>
      </c>
      <c r="H63" s="18" t="s">
        <v>4</v>
      </c>
      <c r="I63" s="18" t="s">
        <v>4</v>
      </c>
      <c r="J63" s="18" t="s">
        <v>4</v>
      </c>
      <c r="K63" s="18" t="s">
        <v>4</v>
      </c>
      <c r="L63" s="18" t="s">
        <v>4</v>
      </c>
      <c r="M63" s="18" t="s">
        <v>4</v>
      </c>
      <c r="N63" s="18" t="s">
        <v>4</v>
      </c>
      <c r="O63" s="18" t="s">
        <v>4</v>
      </c>
      <c r="Q63" t="str">
        <f t="shared" si="1"/>
        <v>Generic Fuel</v>
      </c>
      <c r="R63" t="str">
        <f t="shared" si="2"/>
        <v>Oil</v>
      </c>
      <c r="S63" t="str">
        <f>IF(ISNA($C63),NA(),Input!$H$9)</f>
        <v>B2025 IRP</v>
      </c>
      <c r="T63" t="str">
        <f t="shared" si="3"/>
        <v>NewCT</v>
      </c>
    </row>
    <row r="64" spans="1:20" x14ac:dyDescent="0.25">
      <c r="A64" t="str">
        <f t="shared" si="0"/>
        <v>New_CT_Generic_Fuel_B25_HG0_DEPS_202409</v>
      </c>
      <c r="B64" t="str" cm="1">
        <f t="array" ref="B64">IF(C63=_xlfn.XLOOKUP(B63,'Exp CT Paste'!$X$2:$X$21,'Exp CT Paste'!$Z$2:$Z$21),INDEX('Exp CT Paste'!$X$2:$X$21,MATCH('mn Table New CC'!B63,'Exp CT Paste'!$X$2:$X$21,0)+1),'mn Table New CC'!B63)</f>
        <v>B25_HG0_DEPS_202409</v>
      </c>
      <c r="C64" s="9">
        <f>IF(B64=B63,C63+1,_xlfn.XLOOKUP(B64,'Exp CT Paste'!$X$2:$X$21,'Exp CT Paste'!$Y$2:$Y$21))</f>
        <v>2047</v>
      </c>
      <c r="D64" s="18" t="s">
        <v>4</v>
      </c>
      <c r="E64" s="18" t="s">
        <v>4</v>
      </c>
      <c r="F64" s="18" t="s">
        <v>4</v>
      </c>
      <c r="G64" s="18" t="s">
        <v>4</v>
      </c>
      <c r="H64" s="18" t="s">
        <v>4</v>
      </c>
      <c r="I64" s="18" t="s">
        <v>4</v>
      </c>
      <c r="J64" s="18" t="s">
        <v>4</v>
      </c>
      <c r="K64" s="18" t="s">
        <v>4</v>
      </c>
      <c r="L64" s="18" t="s">
        <v>4</v>
      </c>
      <c r="M64" s="18" t="s">
        <v>4</v>
      </c>
      <c r="N64" s="18" t="s">
        <v>4</v>
      </c>
      <c r="O64" s="18" t="s">
        <v>4</v>
      </c>
      <c r="Q64" t="str">
        <f t="shared" si="1"/>
        <v>Generic Fuel</v>
      </c>
      <c r="R64" t="str">
        <f t="shared" si="2"/>
        <v>Oil</v>
      </c>
      <c r="S64" t="str">
        <f>IF(ISNA($C64),NA(),Input!$H$9)</f>
        <v>B2025 IRP</v>
      </c>
      <c r="T64" t="str">
        <f t="shared" si="3"/>
        <v>NewCT</v>
      </c>
    </row>
    <row r="65" spans="1:20" x14ac:dyDescent="0.25">
      <c r="A65" t="str">
        <f t="shared" si="0"/>
        <v>New_CT_Generic_Fuel_B25_HG0_DEPS_202409</v>
      </c>
      <c r="B65" t="str" cm="1">
        <f t="array" ref="B65">IF(C64=_xlfn.XLOOKUP(B64,'Exp CT Paste'!$X$2:$X$21,'Exp CT Paste'!$Z$2:$Z$21),INDEX('Exp CT Paste'!$X$2:$X$21,MATCH('mn Table New CC'!B64,'Exp CT Paste'!$X$2:$X$21,0)+1),'mn Table New CC'!B64)</f>
        <v>B25_HG0_DEPS_202409</v>
      </c>
      <c r="C65" s="9">
        <f>IF(B65=B64,C64+1,_xlfn.XLOOKUP(B65,'Exp CT Paste'!$X$2:$X$21,'Exp CT Paste'!$Y$2:$Y$21))</f>
        <v>2048</v>
      </c>
      <c r="D65" s="18" t="s">
        <v>4</v>
      </c>
      <c r="E65" s="18" t="s">
        <v>4</v>
      </c>
      <c r="F65" s="18" t="s">
        <v>4</v>
      </c>
      <c r="G65" s="18" t="s">
        <v>4</v>
      </c>
      <c r="H65" s="18" t="s">
        <v>4</v>
      </c>
      <c r="I65" s="18" t="s">
        <v>4</v>
      </c>
      <c r="J65" s="18" t="s">
        <v>4</v>
      </c>
      <c r="K65" s="18" t="s">
        <v>4</v>
      </c>
      <c r="L65" s="18" t="s">
        <v>4</v>
      </c>
      <c r="M65" s="18" t="s">
        <v>4</v>
      </c>
      <c r="N65" s="18" t="s">
        <v>4</v>
      </c>
      <c r="O65" s="18" t="s">
        <v>4</v>
      </c>
      <c r="Q65" t="str">
        <f t="shared" si="1"/>
        <v>Generic Fuel</v>
      </c>
      <c r="R65" t="str">
        <f t="shared" si="2"/>
        <v>Oil</v>
      </c>
      <c r="S65" t="str">
        <f>IF(ISNA($C65),NA(),Input!$H$9)</f>
        <v>B2025 IRP</v>
      </c>
      <c r="T65" t="str">
        <f t="shared" si="3"/>
        <v>NewCT</v>
      </c>
    </row>
    <row r="66" spans="1:20" x14ac:dyDescent="0.25">
      <c r="A66" t="str">
        <f t="shared" si="0"/>
        <v>New_CT_Generic_Fuel_B25_HG0_DEPS_202409</v>
      </c>
      <c r="B66" t="str" cm="1">
        <f t="array" ref="B66">IF(C65=_xlfn.XLOOKUP(B65,'Exp CT Paste'!$X$2:$X$21,'Exp CT Paste'!$Z$2:$Z$21),INDEX('Exp CT Paste'!$X$2:$X$21,MATCH('mn Table New CC'!B65,'Exp CT Paste'!$X$2:$X$21,0)+1),'mn Table New CC'!B65)</f>
        <v>B25_HG0_DEPS_202409</v>
      </c>
      <c r="C66" s="9">
        <f>IF(B66=B65,C65+1,_xlfn.XLOOKUP(B66,'Exp CT Paste'!$X$2:$X$21,'Exp CT Paste'!$Y$2:$Y$21))</f>
        <v>2049</v>
      </c>
      <c r="D66" s="18" t="s">
        <v>4</v>
      </c>
      <c r="E66" s="18" t="s">
        <v>4</v>
      </c>
      <c r="F66" s="18" t="s">
        <v>4</v>
      </c>
      <c r="G66" s="18" t="s">
        <v>4</v>
      </c>
      <c r="H66" s="18" t="s">
        <v>4</v>
      </c>
      <c r="I66" s="18" t="s">
        <v>4</v>
      </c>
      <c r="J66" s="18" t="s">
        <v>4</v>
      </c>
      <c r="K66" s="18" t="s">
        <v>4</v>
      </c>
      <c r="L66" s="18" t="s">
        <v>4</v>
      </c>
      <c r="M66" s="18" t="s">
        <v>4</v>
      </c>
      <c r="N66" s="18" t="s">
        <v>4</v>
      </c>
      <c r="O66" s="18" t="s">
        <v>4</v>
      </c>
      <c r="Q66" t="str">
        <f t="shared" si="1"/>
        <v>Generic Fuel</v>
      </c>
      <c r="R66" t="str">
        <f t="shared" si="2"/>
        <v>Oil</v>
      </c>
      <c r="S66" t="str">
        <f>IF(ISNA($C66),NA(),Input!$H$9)</f>
        <v>B2025 IRP</v>
      </c>
      <c r="T66" t="str">
        <f t="shared" si="3"/>
        <v>NewCT</v>
      </c>
    </row>
    <row r="67" spans="1:20" x14ac:dyDescent="0.25">
      <c r="A67" t="str">
        <f t="shared" ref="A67:A118" si="4">IF(ISNA(C67),NA(),CONCATENATE("New_CT_Generic_Fuel_"&amp;B67))</f>
        <v>New_CT_Generic_Fuel_B25_HG0_DEPS_202409</v>
      </c>
      <c r="B67" t="str" cm="1">
        <f t="array" ref="B67">IF(C66=_xlfn.XLOOKUP(B66,'Exp CT Paste'!$X$2:$X$21,'Exp CT Paste'!$Z$2:$Z$21),INDEX('Exp CT Paste'!$X$2:$X$21,MATCH('mn Table New CC'!B66,'Exp CT Paste'!$X$2:$X$21,0)+1),'mn Table New CC'!B66)</f>
        <v>B25_HG0_DEPS_202409</v>
      </c>
      <c r="C67" s="9">
        <f>IF(B67=B66,C66+1,_xlfn.XLOOKUP(B67,'Exp CT Paste'!$X$2:$X$21,'Exp CT Paste'!$Y$2:$Y$21))</f>
        <v>2050</v>
      </c>
      <c r="D67" s="18" t="s">
        <v>4</v>
      </c>
      <c r="E67" s="18" t="s">
        <v>4</v>
      </c>
      <c r="F67" s="18" t="s">
        <v>4</v>
      </c>
      <c r="G67" s="18" t="s">
        <v>4</v>
      </c>
      <c r="H67" s="18" t="s">
        <v>4</v>
      </c>
      <c r="I67" s="18" t="s">
        <v>4</v>
      </c>
      <c r="J67" s="18" t="s">
        <v>4</v>
      </c>
      <c r="K67" s="18" t="s">
        <v>4</v>
      </c>
      <c r="L67" s="18" t="s">
        <v>4</v>
      </c>
      <c r="M67" s="18" t="s">
        <v>4</v>
      </c>
      <c r="N67" s="18" t="s">
        <v>4</v>
      </c>
      <c r="O67" s="18" t="s">
        <v>4</v>
      </c>
      <c r="Q67" t="str">
        <f t="shared" ref="Q67:Q118" si="5">IF(ISNA($C67),NA(),"Generic Fuel")</f>
        <v>Generic Fuel</v>
      </c>
      <c r="R67" t="str">
        <f t="shared" ref="R67:R118" si="6">IF(ISNA($C67),NA(),"Oil")</f>
        <v>Oil</v>
      </c>
      <c r="S67" t="str">
        <f>IF(ISNA($C67),NA(),Input!$H$9)</f>
        <v>B2025 IRP</v>
      </c>
      <c r="T67" t="str">
        <f t="shared" ref="T67:T118" si="7">IF(ISNA($C67),NA(),"NewCT")</f>
        <v>NewCT</v>
      </c>
    </row>
    <row r="68" spans="1:20" x14ac:dyDescent="0.25">
      <c r="A68" t="str">
        <f t="shared" si="4"/>
        <v>New_CT_Generic_Fuel_B25_HG0_DEPS_202409</v>
      </c>
      <c r="B68" t="str" cm="1">
        <f t="array" ref="B68">IF(C67=_xlfn.XLOOKUP(B67,'Exp CT Paste'!$X$2:$X$21,'Exp CT Paste'!$Z$2:$Z$21),INDEX('Exp CT Paste'!$X$2:$X$21,MATCH('mn Table New CC'!B67,'Exp CT Paste'!$X$2:$X$21,0)+1),'mn Table New CC'!B67)</f>
        <v>B25_HG0_DEPS_202409</v>
      </c>
      <c r="C68" s="9">
        <f>IF(B68=B67,C67+1,_xlfn.XLOOKUP(B68,'Exp CT Paste'!$X$2:$X$21,'Exp CT Paste'!$Y$2:$Y$21))</f>
        <v>2051</v>
      </c>
      <c r="D68" s="18" t="s">
        <v>4</v>
      </c>
      <c r="E68" s="18" t="s">
        <v>4</v>
      </c>
      <c r="F68" s="18" t="s">
        <v>4</v>
      </c>
      <c r="G68" s="18" t="s">
        <v>4</v>
      </c>
      <c r="H68" s="18" t="s">
        <v>4</v>
      </c>
      <c r="I68" s="18" t="s">
        <v>4</v>
      </c>
      <c r="J68" s="18" t="s">
        <v>4</v>
      </c>
      <c r="K68" s="18" t="s">
        <v>4</v>
      </c>
      <c r="L68" s="18" t="s">
        <v>4</v>
      </c>
      <c r="M68" s="18" t="s">
        <v>4</v>
      </c>
      <c r="N68" s="18" t="s">
        <v>4</v>
      </c>
      <c r="O68" s="18" t="s">
        <v>4</v>
      </c>
      <c r="Q68" t="str">
        <f t="shared" si="5"/>
        <v>Generic Fuel</v>
      </c>
      <c r="R68" t="str">
        <f t="shared" si="6"/>
        <v>Oil</v>
      </c>
      <c r="S68" t="str">
        <f>IF(ISNA($C68),NA(),Input!$H$9)</f>
        <v>B2025 IRP</v>
      </c>
      <c r="T68" t="str">
        <f t="shared" si="7"/>
        <v>NewCT</v>
      </c>
    </row>
    <row r="69" spans="1:20" x14ac:dyDescent="0.25">
      <c r="A69" t="str">
        <f t="shared" si="4"/>
        <v>New_CT_Generic_Fuel_B25_HG0_DEPS_202409</v>
      </c>
      <c r="B69" t="str" cm="1">
        <f t="array" ref="B69">IF(C68=_xlfn.XLOOKUP(B68,'Exp CT Paste'!$X$2:$X$21,'Exp CT Paste'!$Z$2:$Z$21),INDEX('Exp CT Paste'!$X$2:$X$21,MATCH('mn Table New CC'!B68,'Exp CT Paste'!$X$2:$X$21,0)+1),'mn Table New CC'!B68)</f>
        <v>B25_HG0_DEPS_202409</v>
      </c>
      <c r="C69" s="9">
        <f>IF(B69=B68,C68+1,_xlfn.XLOOKUP(B69,'Exp CT Paste'!$X$2:$X$21,'Exp CT Paste'!$Y$2:$Y$21))</f>
        <v>2052</v>
      </c>
      <c r="D69" s="18" t="s">
        <v>4</v>
      </c>
      <c r="E69" s="18" t="s">
        <v>4</v>
      </c>
      <c r="F69" s="18" t="s">
        <v>4</v>
      </c>
      <c r="G69" s="18" t="s">
        <v>4</v>
      </c>
      <c r="H69" s="18" t="s">
        <v>4</v>
      </c>
      <c r="I69" s="18" t="s">
        <v>4</v>
      </c>
      <c r="J69" s="18" t="s">
        <v>4</v>
      </c>
      <c r="K69" s="18" t="s">
        <v>4</v>
      </c>
      <c r="L69" s="18" t="s">
        <v>4</v>
      </c>
      <c r="M69" s="18" t="s">
        <v>4</v>
      </c>
      <c r="N69" s="18" t="s">
        <v>4</v>
      </c>
      <c r="O69" s="18" t="s">
        <v>4</v>
      </c>
      <c r="Q69" t="str">
        <f t="shared" si="5"/>
        <v>Generic Fuel</v>
      </c>
      <c r="R69" t="str">
        <f t="shared" si="6"/>
        <v>Oil</v>
      </c>
      <c r="S69" t="str">
        <f>IF(ISNA($C69),NA(),Input!$H$9)</f>
        <v>B2025 IRP</v>
      </c>
      <c r="T69" t="str">
        <f t="shared" si="7"/>
        <v>NewCT</v>
      </c>
    </row>
    <row r="70" spans="1:20" x14ac:dyDescent="0.25">
      <c r="A70" t="str">
        <f t="shared" si="4"/>
        <v>New_CT_Generic_Fuel_B25_HG0_DEPS_202409</v>
      </c>
      <c r="B70" t="str" cm="1">
        <f t="array" ref="B70">IF(C69=_xlfn.XLOOKUP(B69,'Exp CT Paste'!$X$2:$X$21,'Exp CT Paste'!$Z$2:$Z$21),INDEX('Exp CT Paste'!$X$2:$X$21,MATCH('mn Table New CC'!B69,'Exp CT Paste'!$X$2:$X$21,0)+1),'mn Table New CC'!B69)</f>
        <v>B25_HG0_DEPS_202409</v>
      </c>
      <c r="C70" s="9">
        <f>IF(B70=B69,C69+1,_xlfn.XLOOKUP(B70,'Exp CT Paste'!$X$2:$X$21,'Exp CT Paste'!$Y$2:$Y$21))</f>
        <v>2053</v>
      </c>
      <c r="D70" s="18" t="s">
        <v>4</v>
      </c>
      <c r="E70" s="18" t="s">
        <v>4</v>
      </c>
      <c r="F70" s="18" t="s">
        <v>4</v>
      </c>
      <c r="G70" s="18" t="s">
        <v>4</v>
      </c>
      <c r="H70" s="18" t="s">
        <v>4</v>
      </c>
      <c r="I70" s="18" t="s">
        <v>4</v>
      </c>
      <c r="J70" s="18" t="s">
        <v>4</v>
      </c>
      <c r="K70" s="18" t="s">
        <v>4</v>
      </c>
      <c r="L70" s="18" t="s">
        <v>4</v>
      </c>
      <c r="M70" s="18" t="s">
        <v>4</v>
      </c>
      <c r="N70" s="18" t="s">
        <v>4</v>
      </c>
      <c r="O70" s="18" t="s">
        <v>4</v>
      </c>
      <c r="Q70" t="str">
        <f t="shared" si="5"/>
        <v>Generic Fuel</v>
      </c>
      <c r="R70" t="str">
        <f t="shared" si="6"/>
        <v>Oil</v>
      </c>
      <c r="S70" t="str">
        <f>IF(ISNA($C70),NA(),Input!$H$9)</f>
        <v>B2025 IRP</v>
      </c>
      <c r="T70" t="str">
        <f t="shared" si="7"/>
        <v>NewCT</v>
      </c>
    </row>
    <row r="71" spans="1:20" x14ac:dyDescent="0.25">
      <c r="A71" t="str">
        <f t="shared" si="4"/>
        <v>New_CT_Generic_Fuel_B25_HG0_DEPS_202409</v>
      </c>
      <c r="B71" t="str" cm="1">
        <f t="array" ref="B71">IF(C70=_xlfn.XLOOKUP(B70,'Exp CT Paste'!$X$2:$X$21,'Exp CT Paste'!$Z$2:$Z$21),INDEX('Exp CT Paste'!$X$2:$X$21,MATCH('mn Table New CC'!B70,'Exp CT Paste'!$X$2:$X$21,0)+1),'mn Table New CC'!B70)</f>
        <v>B25_HG0_DEPS_202409</v>
      </c>
      <c r="C71" s="9">
        <f>IF(B71=B70,C70+1,_xlfn.XLOOKUP(B71,'Exp CT Paste'!$X$2:$X$21,'Exp CT Paste'!$Y$2:$Y$21))</f>
        <v>2054</v>
      </c>
      <c r="D71" s="18" t="s">
        <v>4</v>
      </c>
      <c r="E71" s="18" t="s">
        <v>4</v>
      </c>
      <c r="F71" s="18" t="s">
        <v>4</v>
      </c>
      <c r="G71" s="18" t="s">
        <v>4</v>
      </c>
      <c r="H71" s="18" t="s">
        <v>4</v>
      </c>
      <c r="I71" s="18" t="s">
        <v>4</v>
      </c>
      <c r="J71" s="18" t="s">
        <v>4</v>
      </c>
      <c r="K71" s="18" t="s">
        <v>4</v>
      </c>
      <c r="L71" s="18" t="s">
        <v>4</v>
      </c>
      <c r="M71" s="18" t="s">
        <v>4</v>
      </c>
      <c r="N71" s="18" t="s">
        <v>4</v>
      </c>
      <c r="O71" s="18" t="s">
        <v>4</v>
      </c>
      <c r="Q71" t="str">
        <f t="shared" si="5"/>
        <v>Generic Fuel</v>
      </c>
      <c r="R71" t="str">
        <f t="shared" si="6"/>
        <v>Oil</v>
      </c>
      <c r="S71" t="str">
        <f>IF(ISNA($C71),NA(),Input!$H$9)</f>
        <v>B2025 IRP</v>
      </c>
      <c r="T71" t="str">
        <f t="shared" si="7"/>
        <v>NewCT</v>
      </c>
    </row>
    <row r="72" spans="1:20" x14ac:dyDescent="0.25">
      <c r="A72" t="str">
        <f t="shared" si="4"/>
        <v>New_CT_Generic_Fuel_B25_HG0_DEPS_202409</v>
      </c>
      <c r="B72" t="str" cm="1">
        <f t="array" ref="B72">IF(C71=_xlfn.XLOOKUP(B71,'Exp CT Paste'!$X$2:$X$21,'Exp CT Paste'!$Z$2:$Z$21),INDEX('Exp CT Paste'!$X$2:$X$21,MATCH('mn Table New CC'!B71,'Exp CT Paste'!$X$2:$X$21,0)+1),'mn Table New CC'!B71)</f>
        <v>B25_HG0_DEPS_202409</v>
      </c>
      <c r="C72" s="9">
        <f>IF(B72=B71,C71+1,_xlfn.XLOOKUP(B72,'Exp CT Paste'!$X$2:$X$21,'Exp CT Paste'!$Y$2:$Y$21))</f>
        <v>2055</v>
      </c>
      <c r="D72" s="18" t="s">
        <v>4</v>
      </c>
      <c r="E72" s="18" t="s">
        <v>4</v>
      </c>
      <c r="F72" s="18" t="s">
        <v>4</v>
      </c>
      <c r="G72" s="18" t="s">
        <v>4</v>
      </c>
      <c r="H72" s="18" t="s">
        <v>4</v>
      </c>
      <c r="I72" s="18" t="s">
        <v>4</v>
      </c>
      <c r="J72" s="18" t="s">
        <v>4</v>
      </c>
      <c r="K72" s="18" t="s">
        <v>4</v>
      </c>
      <c r="L72" s="18" t="s">
        <v>4</v>
      </c>
      <c r="M72" s="18" t="s">
        <v>4</v>
      </c>
      <c r="N72" s="18" t="s">
        <v>4</v>
      </c>
      <c r="O72" s="18" t="s">
        <v>4</v>
      </c>
      <c r="Q72" t="str">
        <f t="shared" si="5"/>
        <v>Generic Fuel</v>
      </c>
      <c r="R72" t="str">
        <f t="shared" si="6"/>
        <v>Oil</v>
      </c>
      <c r="S72" t="str">
        <f>IF(ISNA($C72),NA(),Input!$H$9)</f>
        <v>B2025 IRP</v>
      </c>
      <c r="T72" t="str">
        <f t="shared" si="7"/>
        <v>NewCT</v>
      </c>
    </row>
    <row r="73" spans="1:20" x14ac:dyDescent="0.25">
      <c r="A73" t="str">
        <f t="shared" si="4"/>
        <v>New_CT_Generic_Fuel_B25_HG0_DEPS_202409</v>
      </c>
      <c r="B73" t="str" cm="1">
        <f t="array" ref="B73">IF(C72=_xlfn.XLOOKUP(B72,'Exp CT Paste'!$X$2:$X$21,'Exp CT Paste'!$Z$2:$Z$21),INDEX('Exp CT Paste'!$X$2:$X$21,MATCH('mn Table New CC'!B72,'Exp CT Paste'!$X$2:$X$21,0)+1),'mn Table New CC'!B72)</f>
        <v>B25_HG0_DEPS_202409</v>
      </c>
      <c r="C73" s="9">
        <f>IF(B73=B72,C72+1,_xlfn.XLOOKUP(B73,'Exp CT Paste'!$X$2:$X$21,'Exp CT Paste'!$Y$2:$Y$21))</f>
        <v>2056</v>
      </c>
      <c r="D73" s="18" t="s">
        <v>4</v>
      </c>
      <c r="E73" s="18" t="s">
        <v>4</v>
      </c>
      <c r="F73" s="18" t="s">
        <v>4</v>
      </c>
      <c r="G73" s="18" t="s">
        <v>4</v>
      </c>
      <c r="H73" s="18" t="s">
        <v>4</v>
      </c>
      <c r="I73" s="18" t="s">
        <v>4</v>
      </c>
      <c r="J73" s="18" t="s">
        <v>4</v>
      </c>
      <c r="K73" s="18" t="s">
        <v>4</v>
      </c>
      <c r="L73" s="18" t="s">
        <v>4</v>
      </c>
      <c r="M73" s="18" t="s">
        <v>4</v>
      </c>
      <c r="N73" s="18" t="s">
        <v>4</v>
      </c>
      <c r="O73" s="18" t="s">
        <v>4</v>
      </c>
      <c r="Q73" t="str">
        <f t="shared" si="5"/>
        <v>Generic Fuel</v>
      </c>
      <c r="R73" t="str">
        <f t="shared" si="6"/>
        <v>Oil</v>
      </c>
      <c r="S73" t="str">
        <f>IF(ISNA($C73),NA(),Input!$H$9)</f>
        <v>B2025 IRP</v>
      </c>
      <c r="T73" t="str">
        <f t="shared" si="7"/>
        <v>NewCT</v>
      </c>
    </row>
    <row r="74" spans="1:20" x14ac:dyDescent="0.25">
      <c r="A74" t="str">
        <f t="shared" si="4"/>
        <v>New_CT_Generic_Fuel_B25_HG0_DEPS_202409</v>
      </c>
      <c r="B74" t="str" cm="1">
        <f t="array" ref="B74">IF(C73=_xlfn.XLOOKUP(B73,'Exp CT Paste'!$X$2:$X$21,'Exp CT Paste'!$Z$2:$Z$21),INDEX('Exp CT Paste'!$X$2:$X$21,MATCH('mn Table New CC'!B73,'Exp CT Paste'!$X$2:$X$21,0)+1),'mn Table New CC'!B73)</f>
        <v>B25_HG0_DEPS_202409</v>
      </c>
      <c r="C74" s="9">
        <f>IF(B74=B73,C73+1,_xlfn.XLOOKUP(B74,'Exp CT Paste'!$X$2:$X$21,'Exp CT Paste'!$Y$2:$Y$21))</f>
        <v>2057</v>
      </c>
      <c r="D74" s="18" t="s">
        <v>4</v>
      </c>
      <c r="E74" s="18" t="s">
        <v>4</v>
      </c>
      <c r="F74" s="18" t="s">
        <v>4</v>
      </c>
      <c r="G74" s="18" t="s">
        <v>4</v>
      </c>
      <c r="H74" s="18" t="s">
        <v>4</v>
      </c>
      <c r="I74" s="18" t="s">
        <v>4</v>
      </c>
      <c r="J74" s="18" t="s">
        <v>4</v>
      </c>
      <c r="K74" s="18" t="s">
        <v>4</v>
      </c>
      <c r="L74" s="18" t="s">
        <v>4</v>
      </c>
      <c r="M74" s="18" t="s">
        <v>4</v>
      </c>
      <c r="N74" s="18" t="s">
        <v>4</v>
      </c>
      <c r="O74" s="18" t="s">
        <v>4</v>
      </c>
      <c r="Q74" t="str">
        <f t="shared" si="5"/>
        <v>Generic Fuel</v>
      </c>
      <c r="R74" t="str">
        <f t="shared" si="6"/>
        <v>Oil</v>
      </c>
      <c r="S74" t="str">
        <f>IF(ISNA($C74),NA(),Input!$H$9)</f>
        <v>B2025 IRP</v>
      </c>
      <c r="T74" t="str">
        <f t="shared" si="7"/>
        <v>NewCT</v>
      </c>
    </row>
    <row r="75" spans="1:20" x14ac:dyDescent="0.25">
      <c r="A75" t="str">
        <f t="shared" si="4"/>
        <v>New_CT_Generic_Fuel_B25_HG0_DEPS_202409</v>
      </c>
      <c r="B75" t="str" cm="1">
        <f t="array" ref="B75">IF(C74=_xlfn.XLOOKUP(B74,'Exp CT Paste'!$X$2:$X$21,'Exp CT Paste'!$Z$2:$Z$21),INDEX('Exp CT Paste'!$X$2:$X$21,MATCH('mn Table New CC'!B74,'Exp CT Paste'!$X$2:$X$21,0)+1),'mn Table New CC'!B74)</f>
        <v>B25_HG0_DEPS_202409</v>
      </c>
      <c r="C75" s="9">
        <f>IF(B75=B74,C74+1,_xlfn.XLOOKUP(B75,'Exp CT Paste'!$X$2:$X$21,'Exp CT Paste'!$Y$2:$Y$21))</f>
        <v>2058</v>
      </c>
      <c r="D75" s="18" t="s">
        <v>4</v>
      </c>
      <c r="E75" s="18" t="s">
        <v>4</v>
      </c>
      <c r="F75" s="18" t="s">
        <v>4</v>
      </c>
      <c r="G75" s="18" t="s">
        <v>4</v>
      </c>
      <c r="H75" s="18" t="s">
        <v>4</v>
      </c>
      <c r="I75" s="18" t="s">
        <v>4</v>
      </c>
      <c r="J75" s="18" t="s">
        <v>4</v>
      </c>
      <c r="K75" s="18" t="s">
        <v>4</v>
      </c>
      <c r="L75" s="18" t="s">
        <v>4</v>
      </c>
      <c r="M75" s="18" t="s">
        <v>4</v>
      </c>
      <c r="N75" s="18" t="s">
        <v>4</v>
      </c>
      <c r="O75" s="18" t="s">
        <v>4</v>
      </c>
      <c r="Q75" t="str">
        <f t="shared" si="5"/>
        <v>Generic Fuel</v>
      </c>
      <c r="R75" t="str">
        <f t="shared" si="6"/>
        <v>Oil</v>
      </c>
      <c r="S75" t="str">
        <f>IF(ISNA($C75),NA(),Input!$H$9)</f>
        <v>B2025 IRP</v>
      </c>
      <c r="T75" t="str">
        <f t="shared" si="7"/>
        <v>NewCT</v>
      </c>
    </row>
    <row r="76" spans="1:20" x14ac:dyDescent="0.25">
      <c r="A76" t="str">
        <f t="shared" si="4"/>
        <v>New_CT_Generic_Fuel_B25_HG0_DEPS_202409</v>
      </c>
      <c r="B76" t="str" cm="1">
        <f t="array" ref="B76">IF(C75=_xlfn.XLOOKUP(B75,'Exp CT Paste'!$X$2:$X$21,'Exp CT Paste'!$Z$2:$Z$21),INDEX('Exp CT Paste'!$X$2:$X$21,MATCH('mn Table New CC'!B75,'Exp CT Paste'!$X$2:$X$21,0)+1),'mn Table New CC'!B75)</f>
        <v>B25_HG0_DEPS_202409</v>
      </c>
      <c r="C76" s="9">
        <f>IF(B76=B75,C75+1,_xlfn.XLOOKUP(B76,'Exp CT Paste'!$X$2:$X$21,'Exp CT Paste'!$Y$2:$Y$21))</f>
        <v>2059</v>
      </c>
      <c r="D76" s="18" t="s">
        <v>4</v>
      </c>
      <c r="E76" s="18" t="s">
        <v>4</v>
      </c>
      <c r="F76" s="18" t="s">
        <v>4</v>
      </c>
      <c r="G76" s="18" t="s">
        <v>4</v>
      </c>
      <c r="H76" s="18" t="s">
        <v>4</v>
      </c>
      <c r="I76" s="18" t="s">
        <v>4</v>
      </c>
      <c r="J76" s="18" t="s">
        <v>4</v>
      </c>
      <c r="K76" s="18" t="s">
        <v>4</v>
      </c>
      <c r="L76" s="18" t="s">
        <v>4</v>
      </c>
      <c r="M76" s="18" t="s">
        <v>4</v>
      </c>
      <c r="N76" s="18" t="s">
        <v>4</v>
      </c>
      <c r="O76" s="18" t="s">
        <v>4</v>
      </c>
      <c r="Q76" t="str">
        <f t="shared" si="5"/>
        <v>Generic Fuel</v>
      </c>
      <c r="R76" t="str">
        <f t="shared" si="6"/>
        <v>Oil</v>
      </c>
      <c r="S76" t="str">
        <f>IF(ISNA($C76),NA(),Input!$H$9)</f>
        <v>B2025 IRP</v>
      </c>
      <c r="T76" t="str">
        <f t="shared" si="7"/>
        <v>NewCT</v>
      </c>
    </row>
    <row r="77" spans="1:20" x14ac:dyDescent="0.25">
      <c r="A77" t="str">
        <f t="shared" si="4"/>
        <v>New_CT_Generic_Fuel_B25_HG0_DEPS_202409</v>
      </c>
      <c r="B77" t="str" cm="1">
        <f t="array" ref="B77">IF(C76=_xlfn.XLOOKUP(B76,'Exp CT Paste'!$X$2:$X$21,'Exp CT Paste'!$Z$2:$Z$21),INDEX('Exp CT Paste'!$X$2:$X$21,MATCH('mn Table New CC'!B76,'Exp CT Paste'!$X$2:$X$21,0)+1),'mn Table New CC'!B76)</f>
        <v>B25_HG0_DEPS_202409</v>
      </c>
      <c r="C77" s="9">
        <f>IF(B77=B76,C76+1,_xlfn.XLOOKUP(B77,'Exp CT Paste'!$X$2:$X$21,'Exp CT Paste'!$Y$2:$Y$21))</f>
        <v>2060</v>
      </c>
      <c r="D77" s="18" t="s">
        <v>4</v>
      </c>
      <c r="E77" s="18" t="s">
        <v>4</v>
      </c>
      <c r="F77" s="18" t="s">
        <v>4</v>
      </c>
      <c r="G77" s="18" t="s">
        <v>4</v>
      </c>
      <c r="H77" s="18" t="s">
        <v>4</v>
      </c>
      <c r="I77" s="18" t="s">
        <v>4</v>
      </c>
      <c r="J77" s="18" t="s">
        <v>4</v>
      </c>
      <c r="K77" s="18" t="s">
        <v>4</v>
      </c>
      <c r="L77" s="18" t="s">
        <v>4</v>
      </c>
      <c r="M77" s="18" t="s">
        <v>4</v>
      </c>
      <c r="N77" s="18" t="s">
        <v>4</v>
      </c>
      <c r="O77" s="18" t="s">
        <v>4</v>
      </c>
      <c r="Q77" t="str">
        <f t="shared" si="5"/>
        <v>Generic Fuel</v>
      </c>
      <c r="R77" t="str">
        <f t="shared" si="6"/>
        <v>Oil</v>
      </c>
      <c r="S77" t="str">
        <f>IF(ISNA($C77),NA(),Input!$H$9)</f>
        <v>B2025 IRP</v>
      </c>
      <c r="T77" t="str">
        <f t="shared" si="7"/>
        <v>NewCT</v>
      </c>
    </row>
    <row r="78" spans="1:20" x14ac:dyDescent="0.25">
      <c r="A78" t="str">
        <f t="shared" si="4"/>
        <v>New_CT_Generic_Fuel_B25_HG0_DEPS_202409</v>
      </c>
      <c r="B78" t="str" cm="1">
        <f t="array" ref="B78">IF(C77=_xlfn.XLOOKUP(B77,'Exp CT Paste'!$X$2:$X$21,'Exp CT Paste'!$Z$2:$Z$21),INDEX('Exp CT Paste'!$X$2:$X$21,MATCH('mn Table New CC'!B77,'Exp CT Paste'!$X$2:$X$21,0)+1),'mn Table New CC'!B77)</f>
        <v>B25_HG0_DEPS_202409</v>
      </c>
      <c r="C78" s="9">
        <f>IF(B78=B77,C77+1,_xlfn.XLOOKUP(B78,'Exp CT Paste'!$X$2:$X$21,'Exp CT Paste'!$Y$2:$Y$21))</f>
        <v>2061</v>
      </c>
      <c r="D78" s="18" t="s">
        <v>4</v>
      </c>
      <c r="E78" s="18" t="s">
        <v>4</v>
      </c>
      <c r="F78" s="18" t="s">
        <v>4</v>
      </c>
      <c r="G78" s="18" t="s">
        <v>4</v>
      </c>
      <c r="H78" s="18" t="s">
        <v>4</v>
      </c>
      <c r="I78" s="18" t="s">
        <v>4</v>
      </c>
      <c r="J78" s="18" t="s">
        <v>4</v>
      </c>
      <c r="K78" s="18" t="s">
        <v>4</v>
      </c>
      <c r="L78" s="18" t="s">
        <v>4</v>
      </c>
      <c r="M78" s="18" t="s">
        <v>4</v>
      </c>
      <c r="N78" s="18" t="s">
        <v>4</v>
      </c>
      <c r="O78" s="18" t="s">
        <v>4</v>
      </c>
      <c r="Q78" t="str">
        <f t="shared" si="5"/>
        <v>Generic Fuel</v>
      </c>
      <c r="R78" t="str">
        <f t="shared" si="6"/>
        <v>Oil</v>
      </c>
      <c r="S78" t="str">
        <f>IF(ISNA($C78),NA(),Input!$H$9)</f>
        <v>B2025 IRP</v>
      </c>
      <c r="T78" t="str">
        <f t="shared" si="7"/>
        <v>NewCT</v>
      </c>
    </row>
    <row r="79" spans="1:20" x14ac:dyDescent="0.25">
      <c r="A79" t="str">
        <f t="shared" si="4"/>
        <v>New_CT_Generic_Fuel_B25_HG0_DEPS_202409</v>
      </c>
      <c r="B79" t="str" cm="1">
        <f t="array" ref="B79">IF(C78=_xlfn.XLOOKUP(B78,'Exp CT Paste'!$X$2:$X$21,'Exp CT Paste'!$Z$2:$Z$21),INDEX('Exp CT Paste'!$X$2:$X$21,MATCH('mn Table New CC'!B78,'Exp CT Paste'!$X$2:$X$21,0)+1),'mn Table New CC'!B78)</f>
        <v>B25_HG0_DEPS_202409</v>
      </c>
      <c r="C79" s="9">
        <f>IF(B79=B78,C78+1,_xlfn.XLOOKUP(B79,'Exp CT Paste'!$X$2:$X$21,'Exp CT Paste'!$Y$2:$Y$21))</f>
        <v>2062</v>
      </c>
      <c r="D79" s="18" t="s">
        <v>4</v>
      </c>
      <c r="E79" s="18" t="s">
        <v>4</v>
      </c>
      <c r="F79" s="18" t="s">
        <v>4</v>
      </c>
      <c r="G79" s="18" t="s">
        <v>4</v>
      </c>
      <c r="H79" s="18" t="s">
        <v>4</v>
      </c>
      <c r="I79" s="18" t="s">
        <v>4</v>
      </c>
      <c r="J79" s="18" t="s">
        <v>4</v>
      </c>
      <c r="K79" s="18" t="s">
        <v>4</v>
      </c>
      <c r="L79" s="18" t="s">
        <v>4</v>
      </c>
      <c r="M79" s="18" t="s">
        <v>4</v>
      </c>
      <c r="N79" s="18" t="s">
        <v>4</v>
      </c>
      <c r="O79" s="18" t="s">
        <v>4</v>
      </c>
      <c r="Q79" t="str">
        <f t="shared" si="5"/>
        <v>Generic Fuel</v>
      </c>
      <c r="R79" t="str">
        <f t="shared" si="6"/>
        <v>Oil</v>
      </c>
      <c r="S79" t="str">
        <f>IF(ISNA($C79),NA(),Input!$H$9)</f>
        <v>B2025 IRP</v>
      </c>
      <c r="T79" t="str">
        <f t="shared" si="7"/>
        <v>NewCT</v>
      </c>
    </row>
    <row r="80" spans="1:20" x14ac:dyDescent="0.25">
      <c r="A80" t="str">
        <f t="shared" si="4"/>
        <v>New_CT_Generic_Fuel_B25_LG0_DEPS_202409</v>
      </c>
      <c r="B80" t="str" cm="1">
        <f t="array" ref="B80">IF(C79=_xlfn.XLOOKUP(B79,'Exp CT Paste'!$X$2:$X$21,'Exp CT Paste'!$Z$2:$Z$21),INDEX('Exp CT Paste'!$X$2:$X$21,MATCH('mn Table New CC'!B79,'Exp CT Paste'!$X$2:$X$21,0)+1),'mn Table New CC'!B79)</f>
        <v>B25_LG0_DEPS_202409</v>
      </c>
      <c r="C80" s="9">
        <f>IF(B80=B79,C79+1,_xlfn.XLOOKUP(B80,'Exp CT Paste'!$X$2:$X$21,'Exp CT Paste'!$Y$2:$Y$21))</f>
        <v>2024</v>
      </c>
      <c r="D80" s="18" t="s">
        <v>4</v>
      </c>
      <c r="E80" s="18" t="s">
        <v>4</v>
      </c>
      <c r="F80" s="18" t="s">
        <v>4</v>
      </c>
      <c r="G80" s="18" t="s">
        <v>4</v>
      </c>
      <c r="H80" s="18" t="s">
        <v>4</v>
      </c>
      <c r="I80" s="18" t="s">
        <v>4</v>
      </c>
      <c r="J80" s="18" t="s">
        <v>4</v>
      </c>
      <c r="K80" s="18" t="s">
        <v>4</v>
      </c>
      <c r="L80" s="18" t="s">
        <v>4</v>
      </c>
      <c r="M80" s="18" t="s">
        <v>4</v>
      </c>
      <c r="N80" s="18" t="s">
        <v>4</v>
      </c>
      <c r="O80" s="18" t="s">
        <v>4</v>
      </c>
      <c r="Q80" t="str">
        <f t="shared" si="5"/>
        <v>Generic Fuel</v>
      </c>
      <c r="R80" t="str">
        <f t="shared" si="6"/>
        <v>Oil</v>
      </c>
      <c r="S80" t="str">
        <f>IF(ISNA($C80),NA(),Input!$H$9)</f>
        <v>B2025 IRP</v>
      </c>
      <c r="T80" t="str">
        <f t="shared" si="7"/>
        <v>NewCT</v>
      </c>
    </row>
    <row r="81" spans="1:20" x14ac:dyDescent="0.25">
      <c r="A81" t="str">
        <f t="shared" si="4"/>
        <v>New_CT_Generic_Fuel_B25_LG0_DEPS_202409</v>
      </c>
      <c r="B81" t="str" cm="1">
        <f t="array" ref="B81">IF(C80=_xlfn.XLOOKUP(B80,'Exp CT Paste'!$X$2:$X$21,'Exp CT Paste'!$Z$2:$Z$21),INDEX('Exp CT Paste'!$X$2:$X$21,MATCH('mn Table New CC'!B80,'Exp CT Paste'!$X$2:$X$21,0)+1),'mn Table New CC'!B80)</f>
        <v>B25_LG0_DEPS_202409</v>
      </c>
      <c r="C81" s="9">
        <f>IF(B81=B80,C80+1,_xlfn.XLOOKUP(B81,'Exp CT Paste'!$X$2:$X$21,'Exp CT Paste'!$Y$2:$Y$21))</f>
        <v>2025</v>
      </c>
      <c r="D81" s="18" t="s">
        <v>4</v>
      </c>
      <c r="E81" s="18" t="s">
        <v>4</v>
      </c>
      <c r="F81" s="18" t="s">
        <v>4</v>
      </c>
      <c r="G81" s="18" t="s">
        <v>4</v>
      </c>
      <c r="H81" s="18" t="s">
        <v>4</v>
      </c>
      <c r="I81" s="18" t="s">
        <v>4</v>
      </c>
      <c r="J81" s="18" t="s">
        <v>4</v>
      </c>
      <c r="K81" s="18" t="s">
        <v>4</v>
      </c>
      <c r="L81" s="18" t="s">
        <v>4</v>
      </c>
      <c r="M81" s="18" t="s">
        <v>4</v>
      </c>
      <c r="N81" s="18" t="s">
        <v>4</v>
      </c>
      <c r="O81" s="18" t="s">
        <v>4</v>
      </c>
      <c r="Q81" t="str">
        <f t="shared" si="5"/>
        <v>Generic Fuel</v>
      </c>
      <c r="R81" t="str">
        <f t="shared" si="6"/>
        <v>Oil</v>
      </c>
      <c r="S81" t="str">
        <f>IF(ISNA($C81),NA(),Input!$H$9)</f>
        <v>B2025 IRP</v>
      </c>
      <c r="T81" t="str">
        <f t="shared" si="7"/>
        <v>NewCT</v>
      </c>
    </row>
    <row r="82" spans="1:20" x14ac:dyDescent="0.25">
      <c r="A82" t="str">
        <f t="shared" si="4"/>
        <v>New_CT_Generic_Fuel_B25_LG0_DEPS_202409</v>
      </c>
      <c r="B82" t="str" cm="1">
        <f t="array" ref="B82">IF(C81=_xlfn.XLOOKUP(B81,'Exp CT Paste'!$X$2:$X$21,'Exp CT Paste'!$Z$2:$Z$21),INDEX('Exp CT Paste'!$X$2:$X$21,MATCH('mn Table New CC'!B81,'Exp CT Paste'!$X$2:$X$21,0)+1),'mn Table New CC'!B81)</f>
        <v>B25_LG0_DEPS_202409</v>
      </c>
      <c r="C82" s="9">
        <f>IF(B82=B81,C81+1,_xlfn.XLOOKUP(B82,'Exp CT Paste'!$X$2:$X$21,'Exp CT Paste'!$Y$2:$Y$21))</f>
        <v>2026</v>
      </c>
      <c r="D82" s="18" t="s">
        <v>4</v>
      </c>
      <c r="E82" s="18" t="s">
        <v>4</v>
      </c>
      <c r="F82" s="18" t="s">
        <v>4</v>
      </c>
      <c r="G82" s="18" t="s">
        <v>4</v>
      </c>
      <c r="H82" s="18" t="s">
        <v>4</v>
      </c>
      <c r="I82" s="18" t="s">
        <v>4</v>
      </c>
      <c r="J82" s="18" t="s">
        <v>4</v>
      </c>
      <c r="K82" s="18" t="s">
        <v>4</v>
      </c>
      <c r="L82" s="18" t="s">
        <v>4</v>
      </c>
      <c r="M82" s="18" t="s">
        <v>4</v>
      </c>
      <c r="N82" s="18" t="s">
        <v>4</v>
      </c>
      <c r="O82" s="18" t="s">
        <v>4</v>
      </c>
      <c r="Q82" t="str">
        <f t="shared" si="5"/>
        <v>Generic Fuel</v>
      </c>
      <c r="R82" t="str">
        <f t="shared" si="6"/>
        <v>Oil</v>
      </c>
      <c r="S82" t="str">
        <f>IF(ISNA($C82),NA(),Input!$H$9)</f>
        <v>B2025 IRP</v>
      </c>
      <c r="T82" t="str">
        <f t="shared" si="7"/>
        <v>NewCT</v>
      </c>
    </row>
    <row r="83" spans="1:20" x14ac:dyDescent="0.25">
      <c r="A83" t="str">
        <f t="shared" si="4"/>
        <v>New_CT_Generic_Fuel_B25_LG0_DEPS_202409</v>
      </c>
      <c r="B83" t="str" cm="1">
        <f t="array" ref="B83">IF(C82=_xlfn.XLOOKUP(B82,'Exp CT Paste'!$X$2:$X$21,'Exp CT Paste'!$Z$2:$Z$21),INDEX('Exp CT Paste'!$X$2:$X$21,MATCH('mn Table New CC'!B82,'Exp CT Paste'!$X$2:$X$21,0)+1),'mn Table New CC'!B82)</f>
        <v>B25_LG0_DEPS_202409</v>
      </c>
      <c r="C83" s="9">
        <f>IF(B83=B82,C82+1,_xlfn.XLOOKUP(B83,'Exp CT Paste'!$X$2:$X$21,'Exp CT Paste'!$Y$2:$Y$21))</f>
        <v>2027</v>
      </c>
      <c r="D83" s="18" t="s">
        <v>4</v>
      </c>
      <c r="E83" s="18" t="s">
        <v>4</v>
      </c>
      <c r="F83" s="18" t="s">
        <v>4</v>
      </c>
      <c r="G83" s="18" t="s">
        <v>4</v>
      </c>
      <c r="H83" s="18" t="s">
        <v>4</v>
      </c>
      <c r="I83" s="18" t="s">
        <v>4</v>
      </c>
      <c r="J83" s="18" t="s">
        <v>4</v>
      </c>
      <c r="K83" s="18" t="s">
        <v>4</v>
      </c>
      <c r="L83" s="18" t="s">
        <v>4</v>
      </c>
      <c r="M83" s="18" t="s">
        <v>4</v>
      </c>
      <c r="N83" s="18" t="s">
        <v>4</v>
      </c>
      <c r="O83" s="18" t="s">
        <v>4</v>
      </c>
      <c r="Q83" t="str">
        <f t="shared" si="5"/>
        <v>Generic Fuel</v>
      </c>
      <c r="R83" t="str">
        <f t="shared" si="6"/>
        <v>Oil</v>
      </c>
      <c r="S83" t="str">
        <f>IF(ISNA($C83),NA(),Input!$H$9)</f>
        <v>B2025 IRP</v>
      </c>
      <c r="T83" t="str">
        <f t="shared" si="7"/>
        <v>NewCT</v>
      </c>
    </row>
    <row r="84" spans="1:20" x14ac:dyDescent="0.25">
      <c r="A84" t="str">
        <f t="shared" si="4"/>
        <v>New_CT_Generic_Fuel_B25_LG0_DEPS_202409</v>
      </c>
      <c r="B84" t="str" cm="1">
        <f t="array" ref="B84">IF(C83=_xlfn.XLOOKUP(B83,'Exp CT Paste'!$X$2:$X$21,'Exp CT Paste'!$Z$2:$Z$21),INDEX('Exp CT Paste'!$X$2:$X$21,MATCH('mn Table New CC'!B83,'Exp CT Paste'!$X$2:$X$21,0)+1),'mn Table New CC'!B83)</f>
        <v>B25_LG0_DEPS_202409</v>
      </c>
      <c r="C84" s="9">
        <f>IF(B84=B83,C83+1,_xlfn.XLOOKUP(B84,'Exp CT Paste'!$X$2:$X$21,'Exp CT Paste'!$Y$2:$Y$21))</f>
        <v>2028</v>
      </c>
      <c r="D84" s="18" t="s">
        <v>4</v>
      </c>
      <c r="E84" s="18" t="s">
        <v>4</v>
      </c>
      <c r="F84" s="18" t="s">
        <v>4</v>
      </c>
      <c r="G84" s="18" t="s">
        <v>4</v>
      </c>
      <c r="H84" s="18" t="s">
        <v>4</v>
      </c>
      <c r="I84" s="18" t="s">
        <v>4</v>
      </c>
      <c r="J84" s="18" t="s">
        <v>4</v>
      </c>
      <c r="K84" s="18" t="s">
        <v>4</v>
      </c>
      <c r="L84" s="18" t="s">
        <v>4</v>
      </c>
      <c r="M84" s="18" t="s">
        <v>4</v>
      </c>
      <c r="N84" s="18" t="s">
        <v>4</v>
      </c>
      <c r="O84" s="18" t="s">
        <v>4</v>
      </c>
      <c r="Q84" t="str">
        <f t="shared" si="5"/>
        <v>Generic Fuel</v>
      </c>
      <c r="R84" t="str">
        <f t="shared" si="6"/>
        <v>Oil</v>
      </c>
      <c r="S84" t="str">
        <f>IF(ISNA($C84),NA(),Input!$H$9)</f>
        <v>B2025 IRP</v>
      </c>
      <c r="T84" t="str">
        <f t="shared" si="7"/>
        <v>NewCT</v>
      </c>
    </row>
    <row r="85" spans="1:20" x14ac:dyDescent="0.25">
      <c r="A85" t="str">
        <f t="shared" si="4"/>
        <v>New_CT_Generic_Fuel_B25_LG0_DEPS_202409</v>
      </c>
      <c r="B85" t="str" cm="1">
        <f t="array" ref="B85">IF(C84=_xlfn.XLOOKUP(B84,'Exp CT Paste'!$X$2:$X$21,'Exp CT Paste'!$Z$2:$Z$21),INDEX('Exp CT Paste'!$X$2:$X$21,MATCH('mn Table New CC'!B84,'Exp CT Paste'!$X$2:$X$21,0)+1),'mn Table New CC'!B84)</f>
        <v>B25_LG0_DEPS_202409</v>
      </c>
      <c r="C85" s="9">
        <f>IF(B85=B84,C84+1,_xlfn.XLOOKUP(B85,'Exp CT Paste'!$X$2:$X$21,'Exp CT Paste'!$Y$2:$Y$21))</f>
        <v>2029</v>
      </c>
      <c r="D85" s="18" t="s">
        <v>4</v>
      </c>
      <c r="E85" s="18" t="s">
        <v>4</v>
      </c>
      <c r="F85" s="18" t="s">
        <v>4</v>
      </c>
      <c r="G85" s="18" t="s">
        <v>4</v>
      </c>
      <c r="H85" s="18" t="s">
        <v>4</v>
      </c>
      <c r="I85" s="18" t="s">
        <v>4</v>
      </c>
      <c r="J85" s="18" t="s">
        <v>4</v>
      </c>
      <c r="K85" s="18" t="s">
        <v>4</v>
      </c>
      <c r="L85" s="18" t="s">
        <v>4</v>
      </c>
      <c r="M85" s="18" t="s">
        <v>4</v>
      </c>
      <c r="N85" s="18" t="s">
        <v>4</v>
      </c>
      <c r="O85" s="18" t="s">
        <v>4</v>
      </c>
      <c r="Q85" t="str">
        <f t="shared" si="5"/>
        <v>Generic Fuel</v>
      </c>
      <c r="R85" t="str">
        <f t="shared" si="6"/>
        <v>Oil</v>
      </c>
      <c r="S85" t="str">
        <f>IF(ISNA($C85),NA(),Input!$H$9)</f>
        <v>B2025 IRP</v>
      </c>
      <c r="T85" t="str">
        <f t="shared" si="7"/>
        <v>NewCT</v>
      </c>
    </row>
    <row r="86" spans="1:20" x14ac:dyDescent="0.25">
      <c r="A86" t="str">
        <f t="shared" si="4"/>
        <v>New_CT_Generic_Fuel_B25_LG0_DEPS_202409</v>
      </c>
      <c r="B86" t="str" cm="1">
        <f t="array" ref="B86">IF(C85=_xlfn.XLOOKUP(B85,'Exp CT Paste'!$X$2:$X$21,'Exp CT Paste'!$Z$2:$Z$21),INDEX('Exp CT Paste'!$X$2:$X$21,MATCH('mn Table New CC'!B85,'Exp CT Paste'!$X$2:$X$21,0)+1),'mn Table New CC'!B85)</f>
        <v>B25_LG0_DEPS_202409</v>
      </c>
      <c r="C86" s="9">
        <f>IF(B86=B85,C85+1,_xlfn.XLOOKUP(B86,'Exp CT Paste'!$X$2:$X$21,'Exp CT Paste'!$Y$2:$Y$21))</f>
        <v>2030</v>
      </c>
      <c r="D86" s="18" t="s">
        <v>4</v>
      </c>
      <c r="E86" s="18" t="s">
        <v>4</v>
      </c>
      <c r="F86" s="18" t="s">
        <v>4</v>
      </c>
      <c r="G86" s="18" t="s">
        <v>4</v>
      </c>
      <c r="H86" s="18" t="s">
        <v>4</v>
      </c>
      <c r="I86" s="18" t="s">
        <v>4</v>
      </c>
      <c r="J86" s="18" t="s">
        <v>4</v>
      </c>
      <c r="K86" s="18" t="s">
        <v>4</v>
      </c>
      <c r="L86" s="18" t="s">
        <v>4</v>
      </c>
      <c r="M86" s="18" t="s">
        <v>4</v>
      </c>
      <c r="N86" s="18" t="s">
        <v>4</v>
      </c>
      <c r="O86" s="18" t="s">
        <v>4</v>
      </c>
      <c r="Q86" t="str">
        <f t="shared" si="5"/>
        <v>Generic Fuel</v>
      </c>
      <c r="R86" t="str">
        <f t="shared" si="6"/>
        <v>Oil</v>
      </c>
      <c r="S86" t="str">
        <f>IF(ISNA($C86),NA(),Input!$H$9)</f>
        <v>B2025 IRP</v>
      </c>
      <c r="T86" t="str">
        <f t="shared" si="7"/>
        <v>NewCT</v>
      </c>
    </row>
    <row r="87" spans="1:20" x14ac:dyDescent="0.25">
      <c r="A87" t="str">
        <f t="shared" si="4"/>
        <v>New_CT_Generic_Fuel_B25_LG0_DEPS_202409</v>
      </c>
      <c r="B87" t="str" cm="1">
        <f t="array" ref="B87">IF(C86=_xlfn.XLOOKUP(B86,'Exp CT Paste'!$X$2:$X$21,'Exp CT Paste'!$Z$2:$Z$21),INDEX('Exp CT Paste'!$X$2:$X$21,MATCH('mn Table New CC'!B86,'Exp CT Paste'!$X$2:$X$21,0)+1),'mn Table New CC'!B86)</f>
        <v>B25_LG0_DEPS_202409</v>
      </c>
      <c r="C87" s="9">
        <f>IF(B87=B86,C86+1,_xlfn.XLOOKUP(B87,'Exp CT Paste'!$X$2:$X$21,'Exp CT Paste'!$Y$2:$Y$21))</f>
        <v>2031</v>
      </c>
      <c r="D87" s="18" t="s">
        <v>4</v>
      </c>
      <c r="E87" s="18" t="s">
        <v>4</v>
      </c>
      <c r="F87" s="18" t="s">
        <v>4</v>
      </c>
      <c r="G87" s="18" t="s">
        <v>4</v>
      </c>
      <c r="H87" s="18" t="s">
        <v>4</v>
      </c>
      <c r="I87" s="18" t="s">
        <v>4</v>
      </c>
      <c r="J87" s="18" t="s">
        <v>4</v>
      </c>
      <c r="K87" s="18" t="s">
        <v>4</v>
      </c>
      <c r="L87" s="18" t="s">
        <v>4</v>
      </c>
      <c r="M87" s="18" t="s">
        <v>4</v>
      </c>
      <c r="N87" s="18" t="s">
        <v>4</v>
      </c>
      <c r="O87" s="18" t="s">
        <v>4</v>
      </c>
      <c r="Q87" t="str">
        <f t="shared" si="5"/>
        <v>Generic Fuel</v>
      </c>
      <c r="R87" t="str">
        <f t="shared" si="6"/>
        <v>Oil</v>
      </c>
      <c r="S87" t="str">
        <f>IF(ISNA($C87),NA(),Input!$H$9)</f>
        <v>B2025 IRP</v>
      </c>
      <c r="T87" t="str">
        <f t="shared" si="7"/>
        <v>NewCT</v>
      </c>
    </row>
    <row r="88" spans="1:20" x14ac:dyDescent="0.25">
      <c r="A88" t="str">
        <f t="shared" si="4"/>
        <v>New_CT_Generic_Fuel_B25_LG0_DEPS_202409</v>
      </c>
      <c r="B88" t="str" cm="1">
        <f t="array" ref="B88">IF(C87=_xlfn.XLOOKUP(B87,'Exp CT Paste'!$X$2:$X$21,'Exp CT Paste'!$Z$2:$Z$21),INDEX('Exp CT Paste'!$X$2:$X$21,MATCH('mn Table New CC'!B87,'Exp CT Paste'!$X$2:$X$21,0)+1),'mn Table New CC'!B87)</f>
        <v>B25_LG0_DEPS_202409</v>
      </c>
      <c r="C88" s="9">
        <f>IF(B88=B87,C87+1,_xlfn.XLOOKUP(B88,'Exp CT Paste'!$X$2:$X$21,'Exp CT Paste'!$Y$2:$Y$21))</f>
        <v>2032</v>
      </c>
      <c r="D88" s="18" t="s">
        <v>4</v>
      </c>
      <c r="E88" s="18" t="s">
        <v>4</v>
      </c>
      <c r="F88" s="18" t="s">
        <v>4</v>
      </c>
      <c r="G88" s="18" t="s">
        <v>4</v>
      </c>
      <c r="H88" s="18" t="s">
        <v>4</v>
      </c>
      <c r="I88" s="18" t="s">
        <v>4</v>
      </c>
      <c r="J88" s="18" t="s">
        <v>4</v>
      </c>
      <c r="K88" s="18" t="s">
        <v>4</v>
      </c>
      <c r="L88" s="18" t="s">
        <v>4</v>
      </c>
      <c r="M88" s="18" t="s">
        <v>4</v>
      </c>
      <c r="N88" s="18" t="s">
        <v>4</v>
      </c>
      <c r="O88" s="18" t="s">
        <v>4</v>
      </c>
      <c r="Q88" t="str">
        <f t="shared" si="5"/>
        <v>Generic Fuel</v>
      </c>
      <c r="R88" t="str">
        <f t="shared" si="6"/>
        <v>Oil</v>
      </c>
      <c r="S88" t="str">
        <f>IF(ISNA($C88),NA(),Input!$H$9)</f>
        <v>B2025 IRP</v>
      </c>
      <c r="T88" t="str">
        <f t="shared" si="7"/>
        <v>NewCT</v>
      </c>
    </row>
    <row r="89" spans="1:20" x14ac:dyDescent="0.25">
      <c r="A89" t="str">
        <f t="shared" si="4"/>
        <v>New_CT_Generic_Fuel_B25_LG0_DEPS_202409</v>
      </c>
      <c r="B89" t="str" cm="1">
        <f t="array" ref="B89">IF(C88=_xlfn.XLOOKUP(B88,'Exp CT Paste'!$X$2:$X$21,'Exp CT Paste'!$Z$2:$Z$21),INDEX('Exp CT Paste'!$X$2:$X$21,MATCH('mn Table New CC'!B88,'Exp CT Paste'!$X$2:$X$21,0)+1),'mn Table New CC'!B88)</f>
        <v>B25_LG0_DEPS_202409</v>
      </c>
      <c r="C89" s="9">
        <f>IF(B89=B88,C88+1,_xlfn.XLOOKUP(B89,'Exp CT Paste'!$X$2:$X$21,'Exp CT Paste'!$Y$2:$Y$21))</f>
        <v>2033</v>
      </c>
      <c r="D89" s="18" t="s">
        <v>4</v>
      </c>
      <c r="E89" s="18" t="s">
        <v>4</v>
      </c>
      <c r="F89" s="18" t="s">
        <v>4</v>
      </c>
      <c r="G89" s="18" t="s">
        <v>4</v>
      </c>
      <c r="H89" s="18" t="s">
        <v>4</v>
      </c>
      <c r="I89" s="18" t="s">
        <v>4</v>
      </c>
      <c r="J89" s="18" t="s">
        <v>4</v>
      </c>
      <c r="K89" s="18" t="s">
        <v>4</v>
      </c>
      <c r="L89" s="18" t="s">
        <v>4</v>
      </c>
      <c r="M89" s="18" t="s">
        <v>4</v>
      </c>
      <c r="N89" s="18" t="s">
        <v>4</v>
      </c>
      <c r="O89" s="18" t="s">
        <v>4</v>
      </c>
      <c r="Q89" t="str">
        <f t="shared" si="5"/>
        <v>Generic Fuel</v>
      </c>
      <c r="R89" t="str">
        <f t="shared" si="6"/>
        <v>Oil</v>
      </c>
      <c r="S89" t="str">
        <f>IF(ISNA($C89),NA(),Input!$H$9)</f>
        <v>B2025 IRP</v>
      </c>
      <c r="T89" t="str">
        <f t="shared" si="7"/>
        <v>NewCT</v>
      </c>
    </row>
    <row r="90" spans="1:20" x14ac:dyDescent="0.25">
      <c r="A90" t="str">
        <f t="shared" si="4"/>
        <v>New_CT_Generic_Fuel_B25_LG0_DEPS_202409</v>
      </c>
      <c r="B90" t="str" cm="1">
        <f t="array" ref="B90">IF(C89=_xlfn.XLOOKUP(B89,'Exp CT Paste'!$X$2:$X$21,'Exp CT Paste'!$Z$2:$Z$21),INDEX('Exp CT Paste'!$X$2:$X$21,MATCH('mn Table New CC'!B89,'Exp CT Paste'!$X$2:$X$21,0)+1),'mn Table New CC'!B89)</f>
        <v>B25_LG0_DEPS_202409</v>
      </c>
      <c r="C90" s="9">
        <f>IF(B90=B89,C89+1,_xlfn.XLOOKUP(B90,'Exp CT Paste'!$X$2:$X$21,'Exp CT Paste'!$Y$2:$Y$21))</f>
        <v>2034</v>
      </c>
      <c r="D90" s="18" t="s">
        <v>4</v>
      </c>
      <c r="E90" s="18" t="s">
        <v>4</v>
      </c>
      <c r="F90" s="18" t="s">
        <v>4</v>
      </c>
      <c r="G90" s="18" t="s">
        <v>4</v>
      </c>
      <c r="H90" s="18" t="s">
        <v>4</v>
      </c>
      <c r="I90" s="18" t="s">
        <v>4</v>
      </c>
      <c r="J90" s="18" t="s">
        <v>4</v>
      </c>
      <c r="K90" s="18" t="s">
        <v>4</v>
      </c>
      <c r="L90" s="18" t="s">
        <v>4</v>
      </c>
      <c r="M90" s="18" t="s">
        <v>4</v>
      </c>
      <c r="N90" s="18" t="s">
        <v>4</v>
      </c>
      <c r="O90" s="18" t="s">
        <v>4</v>
      </c>
      <c r="Q90" t="str">
        <f t="shared" si="5"/>
        <v>Generic Fuel</v>
      </c>
      <c r="R90" t="str">
        <f t="shared" si="6"/>
        <v>Oil</v>
      </c>
      <c r="S90" t="str">
        <f>IF(ISNA($C90),NA(),Input!$H$9)</f>
        <v>B2025 IRP</v>
      </c>
      <c r="T90" t="str">
        <f t="shared" si="7"/>
        <v>NewCT</v>
      </c>
    </row>
    <row r="91" spans="1:20" x14ac:dyDescent="0.25">
      <c r="A91" t="str">
        <f t="shared" si="4"/>
        <v>New_CT_Generic_Fuel_B25_LG0_DEPS_202409</v>
      </c>
      <c r="B91" t="str" cm="1">
        <f t="array" ref="B91">IF(C90=_xlfn.XLOOKUP(B90,'Exp CT Paste'!$X$2:$X$21,'Exp CT Paste'!$Z$2:$Z$21),INDEX('Exp CT Paste'!$X$2:$X$21,MATCH('mn Table New CC'!B90,'Exp CT Paste'!$X$2:$X$21,0)+1),'mn Table New CC'!B90)</f>
        <v>B25_LG0_DEPS_202409</v>
      </c>
      <c r="C91" s="9">
        <f>IF(B91=B90,C90+1,_xlfn.XLOOKUP(B91,'Exp CT Paste'!$X$2:$X$21,'Exp CT Paste'!$Y$2:$Y$21))</f>
        <v>2035</v>
      </c>
      <c r="D91" s="18" t="s">
        <v>4</v>
      </c>
      <c r="E91" s="18" t="s">
        <v>4</v>
      </c>
      <c r="F91" s="18" t="s">
        <v>4</v>
      </c>
      <c r="G91" s="18" t="s">
        <v>4</v>
      </c>
      <c r="H91" s="18" t="s">
        <v>4</v>
      </c>
      <c r="I91" s="18" t="s">
        <v>4</v>
      </c>
      <c r="J91" s="18" t="s">
        <v>4</v>
      </c>
      <c r="K91" s="18" t="s">
        <v>4</v>
      </c>
      <c r="L91" s="18" t="s">
        <v>4</v>
      </c>
      <c r="M91" s="18" t="s">
        <v>4</v>
      </c>
      <c r="N91" s="18" t="s">
        <v>4</v>
      </c>
      <c r="O91" s="18" t="s">
        <v>4</v>
      </c>
      <c r="Q91" t="str">
        <f t="shared" si="5"/>
        <v>Generic Fuel</v>
      </c>
      <c r="R91" t="str">
        <f t="shared" si="6"/>
        <v>Oil</v>
      </c>
      <c r="S91" t="str">
        <f>IF(ISNA($C91),NA(),Input!$H$9)</f>
        <v>B2025 IRP</v>
      </c>
      <c r="T91" t="str">
        <f t="shared" si="7"/>
        <v>NewCT</v>
      </c>
    </row>
    <row r="92" spans="1:20" x14ac:dyDescent="0.25">
      <c r="A92" t="str">
        <f t="shared" si="4"/>
        <v>New_CT_Generic_Fuel_B25_LG0_DEPS_202409</v>
      </c>
      <c r="B92" t="str" cm="1">
        <f t="array" ref="B92">IF(C91=_xlfn.XLOOKUP(B91,'Exp CT Paste'!$X$2:$X$21,'Exp CT Paste'!$Z$2:$Z$21),INDEX('Exp CT Paste'!$X$2:$X$21,MATCH('mn Table New CC'!B91,'Exp CT Paste'!$X$2:$X$21,0)+1),'mn Table New CC'!B91)</f>
        <v>B25_LG0_DEPS_202409</v>
      </c>
      <c r="C92" s="9">
        <f>IF(B92=B91,C91+1,_xlfn.XLOOKUP(B92,'Exp CT Paste'!$X$2:$X$21,'Exp CT Paste'!$Y$2:$Y$21))</f>
        <v>2036</v>
      </c>
      <c r="D92" s="18" t="s">
        <v>4</v>
      </c>
      <c r="E92" s="18" t="s">
        <v>4</v>
      </c>
      <c r="F92" s="18" t="s">
        <v>4</v>
      </c>
      <c r="G92" s="18" t="s">
        <v>4</v>
      </c>
      <c r="H92" s="18" t="s">
        <v>4</v>
      </c>
      <c r="I92" s="18" t="s">
        <v>4</v>
      </c>
      <c r="J92" s="18" t="s">
        <v>4</v>
      </c>
      <c r="K92" s="18" t="s">
        <v>4</v>
      </c>
      <c r="L92" s="18" t="s">
        <v>4</v>
      </c>
      <c r="M92" s="18" t="s">
        <v>4</v>
      </c>
      <c r="N92" s="18" t="s">
        <v>4</v>
      </c>
      <c r="O92" s="18" t="s">
        <v>4</v>
      </c>
      <c r="Q92" t="str">
        <f t="shared" si="5"/>
        <v>Generic Fuel</v>
      </c>
      <c r="R92" t="str">
        <f t="shared" si="6"/>
        <v>Oil</v>
      </c>
      <c r="S92" t="str">
        <f>IF(ISNA($C92),NA(),Input!$H$9)</f>
        <v>B2025 IRP</v>
      </c>
      <c r="T92" t="str">
        <f t="shared" si="7"/>
        <v>NewCT</v>
      </c>
    </row>
    <row r="93" spans="1:20" x14ac:dyDescent="0.25">
      <c r="A93" t="str">
        <f t="shared" si="4"/>
        <v>New_CT_Generic_Fuel_B25_LG0_DEPS_202409</v>
      </c>
      <c r="B93" t="str" cm="1">
        <f t="array" ref="B93">IF(C92=_xlfn.XLOOKUP(B92,'Exp CT Paste'!$X$2:$X$21,'Exp CT Paste'!$Z$2:$Z$21),INDEX('Exp CT Paste'!$X$2:$X$21,MATCH('mn Table New CC'!B92,'Exp CT Paste'!$X$2:$X$21,0)+1),'mn Table New CC'!B92)</f>
        <v>B25_LG0_DEPS_202409</v>
      </c>
      <c r="C93" s="9">
        <f>IF(B93=B92,C92+1,_xlfn.XLOOKUP(B93,'Exp CT Paste'!$X$2:$X$21,'Exp CT Paste'!$Y$2:$Y$21))</f>
        <v>2037</v>
      </c>
      <c r="D93" s="18" t="s">
        <v>4</v>
      </c>
      <c r="E93" s="18" t="s">
        <v>4</v>
      </c>
      <c r="F93" s="18" t="s">
        <v>4</v>
      </c>
      <c r="G93" s="18" t="s">
        <v>4</v>
      </c>
      <c r="H93" s="18" t="s">
        <v>4</v>
      </c>
      <c r="I93" s="18" t="s">
        <v>4</v>
      </c>
      <c r="J93" s="18" t="s">
        <v>4</v>
      </c>
      <c r="K93" s="18" t="s">
        <v>4</v>
      </c>
      <c r="L93" s="18" t="s">
        <v>4</v>
      </c>
      <c r="M93" s="18" t="s">
        <v>4</v>
      </c>
      <c r="N93" s="18" t="s">
        <v>4</v>
      </c>
      <c r="O93" s="18" t="s">
        <v>4</v>
      </c>
      <c r="Q93" t="str">
        <f t="shared" si="5"/>
        <v>Generic Fuel</v>
      </c>
      <c r="R93" t="str">
        <f t="shared" si="6"/>
        <v>Oil</v>
      </c>
      <c r="S93" t="str">
        <f>IF(ISNA($C93),NA(),Input!$H$9)</f>
        <v>B2025 IRP</v>
      </c>
      <c r="T93" t="str">
        <f t="shared" si="7"/>
        <v>NewCT</v>
      </c>
    </row>
    <row r="94" spans="1:20" x14ac:dyDescent="0.25">
      <c r="A94" t="str">
        <f t="shared" si="4"/>
        <v>New_CT_Generic_Fuel_B25_LG0_DEPS_202409</v>
      </c>
      <c r="B94" t="str" cm="1">
        <f t="array" ref="B94">IF(C93=_xlfn.XLOOKUP(B93,'Exp CT Paste'!$X$2:$X$21,'Exp CT Paste'!$Z$2:$Z$21),INDEX('Exp CT Paste'!$X$2:$X$21,MATCH('mn Table New CC'!B93,'Exp CT Paste'!$X$2:$X$21,0)+1),'mn Table New CC'!B93)</f>
        <v>B25_LG0_DEPS_202409</v>
      </c>
      <c r="C94" s="9">
        <f>IF(B94=B93,C93+1,_xlfn.XLOOKUP(B94,'Exp CT Paste'!$X$2:$X$21,'Exp CT Paste'!$Y$2:$Y$21))</f>
        <v>2038</v>
      </c>
      <c r="D94" s="18" t="s">
        <v>4</v>
      </c>
      <c r="E94" s="18" t="s">
        <v>4</v>
      </c>
      <c r="F94" s="18" t="s">
        <v>4</v>
      </c>
      <c r="G94" s="18" t="s">
        <v>4</v>
      </c>
      <c r="H94" s="18" t="s">
        <v>4</v>
      </c>
      <c r="I94" s="18" t="s">
        <v>4</v>
      </c>
      <c r="J94" s="18" t="s">
        <v>4</v>
      </c>
      <c r="K94" s="18" t="s">
        <v>4</v>
      </c>
      <c r="L94" s="18" t="s">
        <v>4</v>
      </c>
      <c r="M94" s="18" t="s">
        <v>4</v>
      </c>
      <c r="N94" s="18" t="s">
        <v>4</v>
      </c>
      <c r="O94" s="18" t="s">
        <v>4</v>
      </c>
      <c r="Q94" t="str">
        <f t="shared" si="5"/>
        <v>Generic Fuel</v>
      </c>
      <c r="R94" t="str">
        <f t="shared" si="6"/>
        <v>Oil</v>
      </c>
      <c r="S94" t="str">
        <f>IF(ISNA($C94),NA(),Input!$H$9)</f>
        <v>B2025 IRP</v>
      </c>
      <c r="T94" t="str">
        <f t="shared" si="7"/>
        <v>NewCT</v>
      </c>
    </row>
    <row r="95" spans="1:20" x14ac:dyDescent="0.25">
      <c r="A95" t="str">
        <f t="shared" si="4"/>
        <v>New_CT_Generic_Fuel_B25_LG0_DEPS_202409</v>
      </c>
      <c r="B95" t="str" cm="1">
        <f t="array" ref="B95">IF(C94=_xlfn.XLOOKUP(B94,'Exp CT Paste'!$X$2:$X$21,'Exp CT Paste'!$Z$2:$Z$21),INDEX('Exp CT Paste'!$X$2:$X$21,MATCH('mn Table New CC'!B94,'Exp CT Paste'!$X$2:$X$21,0)+1),'mn Table New CC'!B94)</f>
        <v>B25_LG0_DEPS_202409</v>
      </c>
      <c r="C95" s="9">
        <f>IF(B95=B94,C94+1,_xlfn.XLOOKUP(B95,'Exp CT Paste'!$X$2:$X$21,'Exp CT Paste'!$Y$2:$Y$21))</f>
        <v>2039</v>
      </c>
      <c r="D95" s="18" t="s">
        <v>4</v>
      </c>
      <c r="E95" s="18" t="s">
        <v>4</v>
      </c>
      <c r="F95" s="18" t="s">
        <v>4</v>
      </c>
      <c r="G95" s="18" t="s">
        <v>4</v>
      </c>
      <c r="H95" s="18" t="s">
        <v>4</v>
      </c>
      <c r="I95" s="18" t="s">
        <v>4</v>
      </c>
      <c r="J95" s="18" t="s">
        <v>4</v>
      </c>
      <c r="K95" s="18" t="s">
        <v>4</v>
      </c>
      <c r="L95" s="18" t="s">
        <v>4</v>
      </c>
      <c r="M95" s="18" t="s">
        <v>4</v>
      </c>
      <c r="N95" s="18" t="s">
        <v>4</v>
      </c>
      <c r="O95" s="18" t="s">
        <v>4</v>
      </c>
      <c r="Q95" t="str">
        <f t="shared" si="5"/>
        <v>Generic Fuel</v>
      </c>
      <c r="R95" t="str">
        <f t="shared" si="6"/>
        <v>Oil</v>
      </c>
      <c r="S95" t="str">
        <f>IF(ISNA($C95),NA(),Input!$H$9)</f>
        <v>B2025 IRP</v>
      </c>
      <c r="T95" t="str">
        <f t="shared" si="7"/>
        <v>NewCT</v>
      </c>
    </row>
    <row r="96" spans="1:20" x14ac:dyDescent="0.25">
      <c r="A96" t="str">
        <f t="shared" si="4"/>
        <v>New_CT_Generic_Fuel_B25_LG0_DEPS_202409</v>
      </c>
      <c r="B96" t="str" cm="1">
        <f t="array" ref="B96">IF(C95=_xlfn.XLOOKUP(B95,'Exp CT Paste'!$X$2:$X$21,'Exp CT Paste'!$Z$2:$Z$21),INDEX('Exp CT Paste'!$X$2:$X$21,MATCH('mn Table New CC'!B95,'Exp CT Paste'!$X$2:$X$21,0)+1),'mn Table New CC'!B95)</f>
        <v>B25_LG0_DEPS_202409</v>
      </c>
      <c r="C96" s="9">
        <f>IF(B96=B95,C95+1,_xlfn.XLOOKUP(B96,'Exp CT Paste'!$X$2:$X$21,'Exp CT Paste'!$Y$2:$Y$21))</f>
        <v>2040</v>
      </c>
      <c r="D96" s="18" t="s">
        <v>4</v>
      </c>
      <c r="E96" s="18" t="s">
        <v>4</v>
      </c>
      <c r="F96" s="18" t="s">
        <v>4</v>
      </c>
      <c r="G96" s="18" t="s">
        <v>4</v>
      </c>
      <c r="H96" s="18" t="s">
        <v>4</v>
      </c>
      <c r="I96" s="18" t="s">
        <v>4</v>
      </c>
      <c r="J96" s="18" t="s">
        <v>4</v>
      </c>
      <c r="K96" s="18" t="s">
        <v>4</v>
      </c>
      <c r="L96" s="18" t="s">
        <v>4</v>
      </c>
      <c r="M96" s="18" t="s">
        <v>4</v>
      </c>
      <c r="N96" s="18" t="s">
        <v>4</v>
      </c>
      <c r="O96" s="18" t="s">
        <v>4</v>
      </c>
      <c r="Q96" t="str">
        <f t="shared" si="5"/>
        <v>Generic Fuel</v>
      </c>
      <c r="R96" t="str">
        <f t="shared" si="6"/>
        <v>Oil</v>
      </c>
      <c r="S96" t="str">
        <f>IF(ISNA($C96),NA(),Input!$H$9)</f>
        <v>B2025 IRP</v>
      </c>
      <c r="T96" t="str">
        <f t="shared" si="7"/>
        <v>NewCT</v>
      </c>
    </row>
    <row r="97" spans="1:20" x14ac:dyDescent="0.25">
      <c r="A97" t="str">
        <f t="shared" si="4"/>
        <v>New_CT_Generic_Fuel_B25_LG0_DEPS_202409</v>
      </c>
      <c r="B97" t="str" cm="1">
        <f t="array" ref="B97">IF(C96=_xlfn.XLOOKUP(B96,'Exp CT Paste'!$X$2:$X$21,'Exp CT Paste'!$Z$2:$Z$21),INDEX('Exp CT Paste'!$X$2:$X$21,MATCH('mn Table New CC'!B96,'Exp CT Paste'!$X$2:$X$21,0)+1),'mn Table New CC'!B96)</f>
        <v>B25_LG0_DEPS_202409</v>
      </c>
      <c r="C97" s="9">
        <f>IF(B97=B96,C96+1,_xlfn.XLOOKUP(B97,'Exp CT Paste'!$X$2:$X$21,'Exp CT Paste'!$Y$2:$Y$21))</f>
        <v>2041</v>
      </c>
      <c r="D97" s="18" t="s">
        <v>4</v>
      </c>
      <c r="E97" s="18" t="s">
        <v>4</v>
      </c>
      <c r="F97" s="18" t="s">
        <v>4</v>
      </c>
      <c r="G97" s="18" t="s">
        <v>4</v>
      </c>
      <c r="H97" s="18" t="s">
        <v>4</v>
      </c>
      <c r="I97" s="18" t="s">
        <v>4</v>
      </c>
      <c r="J97" s="18" t="s">
        <v>4</v>
      </c>
      <c r="K97" s="18" t="s">
        <v>4</v>
      </c>
      <c r="L97" s="18" t="s">
        <v>4</v>
      </c>
      <c r="M97" s="18" t="s">
        <v>4</v>
      </c>
      <c r="N97" s="18" t="s">
        <v>4</v>
      </c>
      <c r="O97" s="18" t="s">
        <v>4</v>
      </c>
      <c r="Q97" t="str">
        <f t="shared" si="5"/>
        <v>Generic Fuel</v>
      </c>
      <c r="R97" t="str">
        <f t="shared" si="6"/>
        <v>Oil</v>
      </c>
      <c r="S97" t="str">
        <f>IF(ISNA($C97),NA(),Input!$H$9)</f>
        <v>B2025 IRP</v>
      </c>
      <c r="T97" t="str">
        <f t="shared" si="7"/>
        <v>NewCT</v>
      </c>
    </row>
    <row r="98" spans="1:20" x14ac:dyDescent="0.25">
      <c r="A98" t="str">
        <f t="shared" si="4"/>
        <v>New_CT_Generic_Fuel_B25_LG0_DEPS_202409</v>
      </c>
      <c r="B98" t="str" cm="1">
        <f t="array" ref="B98">IF(C97=_xlfn.XLOOKUP(B97,'Exp CT Paste'!$X$2:$X$21,'Exp CT Paste'!$Z$2:$Z$21),INDEX('Exp CT Paste'!$X$2:$X$21,MATCH('mn Table New CC'!B97,'Exp CT Paste'!$X$2:$X$21,0)+1),'mn Table New CC'!B97)</f>
        <v>B25_LG0_DEPS_202409</v>
      </c>
      <c r="C98" s="9">
        <f>IF(B98=B97,C97+1,_xlfn.XLOOKUP(B98,'Exp CT Paste'!$X$2:$X$21,'Exp CT Paste'!$Y$2:$Y$21))</f>
        <v>2042</v>
      </c>
      <c r="D98" s="18" t="s">
        <v>4</v>
      </c>
      <c r="E98" s="18" t="s">
        <v>4</v>
      </c>
      <c r="F98" s="18" t="s">
        <v>4</v>
      </c>
      <c r="G98" s="18" t="s">
        <v>4</v>
      </c>
      <c r="H98" s="18" t="s">
        <v>4</v>
      </c>
      <c r="I98" s="18" t="s">
        <v>4</v>
      </c>
      <c r="J98" s="18" t="s">
        <v>4</v>
      </c>
      <c r="K98" s="18" t="s">
        <v>4</v>
      </c>
      <c r="L98" s="18" t="s">
        <v>4</v>
      </c>
      <c r="M98" s="18" t="s">
        <v>4</v>
      </c>
      <c r="N98" s="18" t="s">
        <v>4</v>
      </c>
      <c r="O98" s="18" t="s">
        <v>4</v>
      </c>
      <c r="Q98" t="str">
        <f t="shared" si="5"/>
        <v>Generic Fuel</v>
      </c>
      <c r="R98" t="str">
        <f t="shared" si="6"/>
        <v>Oil</v>
      </c>
      <c r="S98" t="str">
        <f>IF(ISNA($C98),NA(),Input!$H$9)</f>
        <v>B2025 IRP</v>
      </c>
      <c r="T98" t="str">
        <f t="shared" si="7"/>
        <v>NewCT</v>
      </c>
    </row>
    <row r="99" spans="1:20" x14ac:dyDescent="0.25">
      <c r="A99" t="str">
        <f t="shared" si="4"/>
        <v>New_CT_Generic_Fuel_B25_LG0_DEPS_202409</v>
      </c>
      <c r="B99" t="str" cm="1">
        <f t="array" ref="B99">IF(C98=_xlfn.XLOOKUP(B98,'Exp CT Paste'!$X$2:$X$21,'Exp CT Paste'!$Z$2:$Z$21),INDEX('Exp CT Paste'!$X$2:$X$21,MATCH('mn Table New CC'!B98,'Exp CT Paste'!$X$2:$X$21,0)+1),'mn Table New CC'!B98)</f>
        <v>B25_LG0_DEPS_202409</v>
      </c>
      <c r="C99" s="9">
        <f>IF(B99=B98,C98+1,_xlfn.XLOOKUP(B99,'Exp CT Paste'!$X$2:$X$21,'Exp CT Paste'!$Y$2:$Y$21))</f>
        <v>2043</v>
      </c>
      <c r="D99" s="18" t="s">
        <v>4</v>
      </c>
      <c r="E99" s="18" t="s">
        <v>4</v>
      </c>
      <c r="F99" s="18" t="s">
        <v>4</v>
      </c>
      <c r="G99" s="18" t="s">
        <v>4</v>
      </c>
      <c r="H99" s="18" t="s">
        <v>4</v>
      </c>
      <c r="I99" s="18" t="s">
        <v>4</v>
      </c>
      <c r="J99" s="18" t="s">
        <v>4</v>
      </c>
      <c r="K99" s="18" t="s">
        <v>4</v>
      </c>
      <c r="L99" s="18" t="s">
        <v>4</v>
      </c>
      <c r="M99" s="18" t="s">
        <v>4</v>
      </c>
      <c r="N99" s="18" t="s">
        <v>4</v>
      </c>
      <c r="O99" s="18" t="s">
        <v>4</v>
      </c>
      <c r="Q99" t="str">
        <f t="shared" si="5"/>
        <v>Generic Fuel</v>
      </c>
      <c r="R99" t="str">
        <f t="shared" si="6"/>
        <v>Oil</v>
      </c>
      <c r="S99" t="str">
        <f>IF(ISNA($C99),NA(),Input!$H$9)</f>
        <v>B2025 IRP</v>
      </c>
      <c r="T99" t="str">
        <f t="shared" si="7"/>
        <v>NewCT</v>
      </c>
    </row>
    <row r="100" spans="1:20" x14ac:dyDescent="0.25">
      <c r="A100" t="str">
        <f t="shared" si="4"/>
        <v>New_CT_Generic_Fuel_B25_LG0_DEPS_202409</v>
      </c>
      <c r="B100" t="str" cm="1">
        <f t="array" ref="B100">IF(C99=_xlfn.XLOOKUP(B99,'Exp CT Paste'!$X$2:$X$21,'Exp CT Paste'!$Z$2:$Z$21),INDEX('Exp CT Paste'!$X$2:$X$21,MATCH('mn Table New CC'!B99,'Exp CT Paste'!$X$2:$X$21,0)+1),'mn Table New CC'!B99)</f>
        <v>B25_LG0_DEPS_202409</v>
      </c>
      <c r="C100" s="9">
        <f>IF(B100=B99,C99+1,_xlfn.XLOOKUP(B100,'Exp CT Paste'!$X$2:$X$21,'Exp CT Paste'!$Y$2:$Y$21))</f>
        <v>2044</v>
      </c>
      <c r="D100" s="18" t="s">
        <v>4</v>
      </c>
      <c r="E100" s="18" t="s">
        <v>4</v>
      </c>
      <c r="F100" s="18" t="s">
        <v>4</v>
      </c>
      <c r="G100" s="18" t="s">
        <v>4</v>
      </c>
      <c r="H100" s="18" t="s">
        <v>4</v>
      </c>
      <c r="I100" s="18" t="s">
        <v>4</v>
      </c>
      <c r="J100" s="18" t="s">
        <v>4</v>
      </c>
      <c r="K100" s="18" t="s">
        <v>4</v>
      </c>
      <c r="L100" s="18" t="s">
        <v>4</v>
      </c>
      <c r="M100" s="18" t="s">
        <v>4</v>
      </c>
      <c r="N100" s="18" t="s">
        <v>4</v>
      </c>
      <c r="O100" s="18" t="s">
        <v>4</v>
      </c>
      <c r="Q100" t="str">
        <f t="shared" si="5"/>
        <v>Generic Fuel</v>
      </c>
      <c r="R100" t="str">
        <f t="shared" si="6"/>
        <v>Oil</v>
      </c>
      <c r="S100" t="str">
        <f>IF(ISNA($C100),NA(),Input!$H$9)</f>
        <v>B2025 IRP</v>
      </c>
      <c r="T100" t="str">
        <f t="shared" si="7"/>
        <v>NewCT</v>
      </c>
    </row>
    <row r="101" spans="1:20" x14ac:dyDescent="0.25">
      <c r="A101" t="str">
        <f t="shared" si="4"/>
        <v>New_CT_Generic_Fuel_B25_LG0_DEPS_202409</v>
      </c>
      <c r="B101" t="str" cm="1">
        <f t="array" ref="B101">IF(C100=_xlfn.XLOOKUP(B100,'Exp CT Paste'!$X$2:$X$21,'Exp CT Paste'!$Z$2:$Z$21),INDEX('Exp CT Paste'!$X$2:$X$21,MATCH('mn Table New CC'!B100,'Exp CT Paste'!$X$2:$X$21,0)+1),'mn Table New CC'!B100)</f>
        <v>B25_LG0_DEPS_202409</v>
      </c>
      <c r="C101" s="9">
        <f>IF(B101=B100,C100+1,_xlfn.XLOOKUP(B101,'Exp CT Paste'!$X$2:$X$21,'Exp CT Paste'!$Y$2:$Y$21))</f>
        <v>2045</v>
      </c>
      <c r="D101" s="18" t="s">
        <v>4</v>
      </c>
      <c r="E101" s="18" t="s">
        <v>4</v>
      </c>
      <c r="F101" s="18" t="s">
        <v>4</v>
      </c>
      <c r="G101" s="18" t="s">
        <v>4</v>
      </c>
      <c r="H101" s="18" t="s">
        <v>4</v>
      </c>
      <c r="I101" s="18" t="s">
        <v>4</v>
      </c>
      <c r="J101" s="18" t="s">
        <v>4</v>
      </c>
      <c r="K101" s="18" t="s">
        <v>4</v>
      </c>
      <c r="L101" s="18" t="s">
        <v>4</v>
      </c>
      <c r="M101" s="18" t="s">
        <v>4</v>
      </c>
      <c r="N101" s="18" t="s">
        <v>4</v>
      </c>
      <c r="O101" s="18" t="s">
        <v>4</v>
      </c>
      <c r="Q101" t="str">
        <f t="shared" si="5"/>
        <v>Generic Fuel</v>
      </c>
      <c r="R101" t="str">
        <f t="shared" si="6"/>
        <v>Oil</v>
      </c>
      <c r="S101" t="str">
        <f>IF(ISNA($C101),NA(),Input!$H$9)</f>
        <v>B2025 IRP</v>
      </c>
      <c r="T101" t="str">
        <f t="shared" si="7"/>
        <v>NewCT</v>
      </c>
    </row>
    <row r="102" spans="1:20" x14ac:dyDescent="0.25">
      <c r="A102" t="str">
        <f t="shared" si="4"/>
        <v>New_CT_Generic_Fuel_B25_LG0_DEPS_202409</v>
      </c>
      <c r="B102" t="str" cm="1">
        <f t="array" ref="B102">IF(C101=_xlfn.XLOOKUP(B101,'Exp CT Paste'!$X$2:$X$21,'Exp CT Paste'!$Z$2:$Z$21),INDEX('Exp CT Paste'!$X$2:$X$21,MATCH('mn Table New CC'!B101,'Exp CT Paste'!$X$2:$X$21,0)+1),'mn Table New CC'!B101)</f>
        <v>B25_LG0_DEPS_202409</v>
      </c>
      <c r="C102" s="9">
        <f>IF(B102=B101,C101+1,_xlfn.XLOOKUP(B102,'Exp CT Paste'!$X$2:$X$21,'Exp CT Paste'!$Y$2:$Y$21))</f>
        <v>2046</v>
      </c>
      <c r="D102" s="18" t="s">
        <v>4</v>
      </c>
      <c r="E102" s="18" t="s">
        <v>4</v>
      </c>
      <c r="F102" s="18" t="s">
        <v>4</v>
      </c>
      <c r="G102" s="18" t="s">
        <v>4</v>
      </c>
      <c r="H102" s="18" t="s">
        <v>4</v>
      </c>
      <c r="I102" s="18" t="s">
        <v>4</v>
      </c>
      <c r="J102" s="18" t="s">
        <v>4</v>
      </c>
      <c r="K102" s="18" t="s">
        <v>4</v>
      </c>
      <c r="L102" s="18" t="s">
        <v>4</v>
      </c>
      <c r="M102" s="18" t="s">
        <v>4</v>
      </c>
      <c r="N102" s="18" t="s">
        <v>4</v>
      </c>
      <c r="O102" s="18" t="s">
        <v>4</v>
      </c>
      <c r="Q102" t="str">
        <f t="shared" si="5"/>
        <v>Generic Fuel</v>
      </c>
      <c r="R102" t="str">
        <f t="shared" si="6"/>
        <v>Oil</v>
      </c>
      <c r="S102" t="str">
        <f>IF(ISNA($C102),NA(),Input!$H$9)</f>
        <v>B2025 IRP</v>
      </c>
      <c r="T102" t="str">
        <f t="shared" si="7"/>
        <v>NewCT</v>
      </c>
    </row>
    <row r="103" spans="1:20" x14ac:dyDescent="0.25">
      <c r="A103" t="str">
        <f t="shared" si="4"/>
        <v>New_CT_Generic_Fuel_B25_LG0_DEPS_202409</v>
      </c>
      <c r="B103" t="str" cm="1">
        <f t="array" ref="B103">IF(C102=_xlfn.XLOOKUP(B102,'Exp CT Paste'!$X$2:$X$21,'Exp CT Paste'!$Z$2:$Z$21),INDEX('Exp CT Paste'!$X$2:$X$21,MATCH('mn Table New CC'!B102,'Exp CT Paste'!$X$2:$X$21,0)+1),'mn Table New CC'!B102)</f>
        <v>B25_LG0_DEPS_202409</v>
      </c>
      <c r="C103" s="9">
        <f>IF(B103=B102,C102+1,_xlfn.XLOOKUP(B103,'Exp CT Paste'!$X$2:$X$21,'Exp CT Paste'!$Y$2:$Y$21))</f>
        <v>2047</v>
      </c>
      <c r="D103" s="18" t="s">
        <v>4</v>
      </c>
      <c r="E103" s="18" t="s">
        <v>4</v>
      </c>
      <c r="F103" s="18" t="s">
        <v>4</v>
      </c>
      <c r="G103" s="18" t="s">
        <v>4</v>
      </c>
      <c r="H103" s="18" t="s">
        <v>4</v>
      </c>
      <c r="I103" s="18" t="s">
        <v>4</v>
      </c>
      <c r="J103" s="18" t="s">
        <v>4</v>
      </c>
      <c r="K103" s="18" t="s">
        <v>4</v>
      </c>
      <c r="L103" s="18" t="s">
        <v>4</v>
      </c>
      <c r="M103" s="18" t="s">
        <v>4</v>
      </c>
      <c r="N103" s="18" t="s">
        <v>4</v>
      </c>
      <c r="O103" s="18" t="s">
        <v>4</v>
      </c>
      <c r="Q103" t="str">
        <f t="shared" si="5"/>
        <v>Generic Fuel</v>
      </c>
      <c r="R103" t="str">
        <f t="shared" si="6"/>
        <v>Oil</v>
      </c>
      <c r="S103" t="str">
        <f>IF(ISNA($C103),NA(),Input!$H$9)</f>
        <v>B2025 IRP</v>
      </c>
      <c r="T103" t="str">
        <f t="shared" si="7"/>
        <v>NewCT</v>
      </c>
    </row>
    <row r="104" spans="1:20" x14ac:dyDescent="0.25">
      <c r="A104" t="str">
        <f t="shared" si="4"/>
        <v>New_CT_Generic_Fuel_B25_LG0_DEPS_202409</v>
      </c>
      <c r="B104" t="str" cm="1">
        <f t="array" ref="B104">IF(C103=_xlfn.XLOOKUP(B103,'Exp CT Paste'!$X$2:$X$21,'Exp CT Paste'!$Z$2:$Z$21),INDEX('Exp CT Paste'!$X$2:$X$21,MATCH('mn Table New CC'!B103,'Exp CT Paste'!$X$2:$X$21,0)+1),'mn Table New CC'!B103)</f>
        <v>B25_LG0_DEPS_202409</v>
      </c>
      <c r="C104" s="9">
        <f>IF(B104=B103,C103+1,_xlfn.XLOOKUP(B104,'Exp CT Paste'!$X$2:$X$21,'Exp CT Paste'!$Y$2:$Y$21))</f>
        <v>2048</v>
      </c>
      <c r="D104" s="18" t="s">
        <v>4</v>
      </c>
      <c r="E104" s="18" t="s">
        <v>4</v>
      </c>
      <c r="F104" s="18" t="s">
        <v>4</v>
      </c>
      <c r="G104" s="18" t="s">
        <v>4</v>
      </c>
      <c r="H104" s="18" t="s">
        <v>4</v>
      </c>
      <c r="I104" s="18" t="s">
        <v>4</v>
      </c>
      <c r="J104" s="18" t="s">
        <v>4</v>
      </c>
      <c r="K104" s="18" t="s">
        <v>4</v>
      </c>
      <c r="L104" s="18" t="s">
        <v>4</v>
      </c>
      <c r="M104" s="18" t="s">
        <v>4</v>
      </c>
      <c r="N104" s="18" t="s">
        <v>4</v>
      </c>
      <c r="O104" s="18" t="s">
        <v>4</v>
      </c>
      <c r="Q104" t="str">
        <f t="shared" si="5"/>
        <v>Generic Fuel</v>
      </c>
      <c r="R104" t="str">
        <f t="shared" si="6"/>
        <v>Oil</v>
      </c>
      <c r="S104" t="str">
        <f>IF(ISNA($C104),NA(),Input!$H$9)</f>
        <v>B2025 IRP</v>
      </c>
      <c r="T104" t="str">
        <f t="shared" si="7"/>
        <v>NewCT</v>
      </c>
    </row>
    <row r="105" spans="1:20" x14ac:dyDescent="0.25">
      <c r="A105" t="str">
        <f t="shared" si="4"/>
        <v>New_CT_Generic_Fuel_B25_LG0_DEPS_202409</v>
      </c>
      <c r="B105" t="str" cm="1">
        <f t="array" ref="B105">IF(C104=_xlfn.XLOOKUP(B104,'Exp CT Paste'!$X$2:$X$21,'Exp CT Paste'!$Z$2:$Z$21),INDEX('Exp CT Paste'!$X$2:$X$21,MATCH('mn Table New CC'!B104,'Exp CT Paste'!$X$2:$X$21,0)+1),'mn Table New CC'!B104)</f>
        <v>B25_LG0_DEPS_202409</v>
      </c>
      <c r="C105" s="9">
        <f>IF(B105=B104,C104+1,_xlfn.XLOOKUP(B105,'Exp CT Paste'!$X$2:$X$21,'Exp CT Paste'!$Y$2:$Y$21))</f>
        <v>2049</v>
      </c>
      <c r="D105" s="18" t="s">
        <v>4</v>
      </c>
      <c r="E105" s="18" t="s">
        <v>4</v>
      </c>
      <c r="F105" s="18" t="s">
        <v>4</v>
      </c>
      <c r="G105" s="18" t="s">
        <v>4</v>
      </c>
      <c r="H105" s="18" t="s">
        <v>4</v>
      </c>
      <c r="I105" s="18" t="s">
        <v>4</v>
      </c>
      <c r="J105" s="18" t="s">
        <v>4</v>
      </c>
      <c r="K105" s="18" t="s">
        <v>4</v>
      </c>
      <c r="L105" s="18" t="s">
        <v>4</v>
      </c>
      <c r="M105" s="18" t="s">
        <v>4</v>
      </c>
      <c r="N105" s="18" t="s">
        <v>4</v>
      </c>
      <c r="O105" s="18" t="s">
        <v>4</v>
      </c>
      <c r="Q105" t="str">
        <f t="shared" si="5"/>
        <v>Generic Fuel</v>
      </c>
      <c r="R105" t="str">
        <f t="shared" si="6"/>
        <v>Oil</v>
      </c>
      <c r="S105" t="str">
        <f>IF(ISNA($C105),NA(),Input!$H$9)</f>
        <v>B2025 IRP</v>
      </c>
      <c r="T105" t="str">
        <f t="shared" si="7"/>
        <v>NewCT</v>
      </c>
    </row>
    <row r="106" spans="1:20" x14ac:dyDescent="0.25">
      <c r="A106" t="str">
        <f t="shared" si="4"/>
        <v>New_CT_Generic_Fuel_B25_LG0_DEPS_202409</v>
      </c>
      <c r="B106" t="str" cm="1">
        <f t="array" ref="B106">IF(C105=_xlfn.XLOOKUP(B105,'Exp CT Paste'!$X$2:$X$21,'Exp CT Paste'!$Z$2:$Z$21),INDEX('Exp CT Paste'!$X$2:$X$21,MATCH('mn Table New CC'!B105,'Exp CT Paste'!$X$2:$X$21,0)+1),'mn Table New CC'!B105)</f>
        <v>B25_LG0_DEPS_202409</v>
      </c>
      <c r="C106" s="9">
        <f>IF(B106=B105,C105+1,_xlfn.XLOOKUP(B106,'Exp CT Paste'!$X$2:$X$21,'Exp CT Paste'!$Y$2:$Y$21))</f>
        <v>2050</v>
      </c>
      <c r="D106" s="18" t="s">
        <v>4</v>
      </c>
      <c r="E106" s="18" t="s">
        <v>4</v>
      </c>
      <c r="F106" s="18" t="s">
        <v>4</v>
      </c>
      <c r="G106" s="18" t="s">
        <v>4</v>
      </c>
      <c r="H106" s="18" t="s">
        <v>4</v>
      </c>
      <c r="I106" s="18" t="s">
        <v>4</v>
      </c>
      <c r="J106" s="18" t="s">
        <v>4</v>
      </c>
      <c r="K106" s="18" t="s">
        <v>4</v>
      </c>
      <c r="L106" s="18" t="s">
        <v>4</v>
      </c>
      <c r="M106" s="18" t="s">
        <v>4</v>
      </c>
      <c r="N106" s="18" t="s">
        <v>4</v>
      </c>
      <c r="O106" s="18" t="s">
        <v>4</v>
      </c>
      <c r="Q106" t="str">
        <f t="shared" si="5"/>
        <v>Generic Fuel</v>
      </c>
      <c r="R106" t="str">
        <f t="shared" si="6"/>
        <v>Oil</v>
      </c>
      <c r="S106" t="str">
        <f>IF(ISNA($C106),NA(),Input!$H$9)</f>
        <v>B2025 IRP</v>
      </c>
      <c r="T106" t="str">
        <f t="shared" si="7"/>
        <v>NewCT</v>
      </c>
    </row>
    <row r="107" spans="1:20" x14ac:dyDescent="0.25">
      <c r="A107" t="str">
        <f t="shared" si="4"/>
        <v>New_CT_Generic_Fuel_B25_LG0_DEPS_202409</v>
      </c>
      <c r="B107" t="str" cm="1">
        <f t="array" ref="B107">IF(C106=_xlfn.XLOOKUP(B106,'Exp CT Paste'!$X$2:$X$21,'Exp CT Paste'!$Z$2:$Z$21),INDEX('Exp CT Paste'!$X$2:$X$21,MATCH('mn Table New CC'!B106,'Exp CT Paste'!$X$2:$X$21,0)+1),'mn Table New CC'!B106)</f>
        <v>B25_LG0_DEPS_202409</v>
      </c>
      <c r="C107" s="9">
        <f>IF(B107=B106,C106+1,_xlfn.XLOOKUP(B107,'Exp CT Paste'!$X$2:$X$21,'Exp CT Paste'!$Y$2:$Y$21))</f>
        <v>2051</v>
      </c>
      <c r="D107" s="18" t="s">
        <v>4</v>
      </c>
      <c r="E107" s="18" t="s">
        <v>4</v>
      </c>
      <c r="F107" s="18" t="s">
        <v>4</v>
      </c>
      <c r="G107" s="18" t="s">
        <v>4</v>
      </c>
      <c r="H107" s="18" t="s">
        <v>4</v>
      </c>
      <c r="I107" s="18" t="s">
        <v>4</v>
      </c>
      <c r="J107" s="18" t="s">
        <v>4</v>
      </c>
      <c r="K107" s="18" t="s">
        <v>4</v>
      </c>
      <c r="L107" s="18" t="s">
        <v>4</v>
      </c>
      <c r="M107" s="18" t="s">
        <v>4</v>
      </c>
      <c r="N107" s="18" t="s">
        <v>4</v>
      </c>
      <c r="O107" s="18" t="s">
        <v>4</v>
      </c>
      <c r="Q107" t="str">
        <f t="shared" si="5"/>
        <v>Generic Fuel</v>
      </c>
      <c r="R107" t="str">
        <f t="shared" si="6"/>
        <v>Oil</v>
      </c>
      <c r="S107" t="str">
        <f>IF(ISNA($C107),NA(),Input!$H$9)</f>
        <v>B2025 IRP</v>
      </c>
      <c r="T107" t="str">
        <f t="shared" si="7"/>
        <v>NewCT</v>
      </c>
    </row>
    <row r="108" spans="1:20" x14ac:dyDescent="0.25">
      <c r="A108" t="str">
        <f t="shared" si="4"/>
        <v>New_CT_Generic_Fuel_B25_LG0_DEPS_202409</v>
      </c>
      <c r="B108" t="str" cm="1">
        <f t="array" ref="B108">IF(C107=_xlfn.XLOOKUP(B107,'Exp CT Paste'!$X$2:$X$21,'Exp CT Paste'!$Z$2:$Z$21),INDEX('Exp CT Paste'!$X$2:$X$21,MATCH('mn Table New CC'!B107,'Exp CT Paste'!$X$2:$X$21,0)+1),'mn Table New CC'!B107)</f>
        <v>B25_LG0_DEPS_202409</v>
      </c>
      <c r="C108" s="9">
        <f>IF(B108=B107,C107+1,_xlfn.XLOOKUP(B108,'Exp CT Paste'!$X$2:$X$21,'Exp CT Paste'!$Y$2:$Y$21))</f>
        <v>2052</v>
      </c>
      <c r="D108" s="18" t="s">
        <v>4</v>
      </c>
      <c r="E108" s="18" t="s">
        <v>4</v>
      </c>
      <c r="F108" s="18" t="s">
        <v>4</v>
      </c>
      <c r="G108" s="18" t="s">
        <v>4</v>
      </c>
      <c r="H108" s="18" t="s">
        <v>4</v>
      </c>
      <c r="I108" s="18" t="s">
        <v>4</v>
      </c>
      <c r="J108" s="18" t="s">
        <v>4</v>
      </c>
      <c r="K108" s="18" t="s">
        <v>4</v>
      </c>
      <c r="L108" s="18" t="s">
        <v>4</v>
      </c>
      <c r="M108" s="18" t="s">
        <v>4</v>
      </c>
      <c r="N108" s="18" t="s">
        <v>4</v>
      </c>
      <c r="O108" s="18" t="s">
        <v>4</v>
      </c>
      <c r="Q108" t="str">
        <f t="shared" si="5"/>
        <v>Generic Fuel</v>
      </c>
      <c r="R108" t="str">
        <f t="shared" si="6"/>
        <v>Oil</v>
      </c>
      <c r="S108" t="str">
        <f>IF(ISNA($C108),NA(),Input!$H$9)</f>
        <v>B2025 IRP</v>
      </c>
      <c r="T108" t="str">
        <f t="shared" si="7"/>
        <v>NewCT</v>
      </c>
    </row>
    <row r="109" spans="1:20" x14ac:dyDescent="0.25">
      <c r="A109" t="str">
        <f t="shared" si="4"/>
        <v>New_CT_Generic_Fuel_B25_LG0_DEPS_202409</v>
      </c>
      <c r="B109" t="str" cm="1">
        <f t="array" ref="B109">IF(C108=_xlfn.XLOOKUP(B108,'Exp CT Paste'!$X$2:$X$21,'Exp CT Paste'!$Z$2:$Z$21),INDEX('Exp CT Paste'!$X$2:$X$21,MATCH('mn Table New CC'!B108,'Exp CT Paste'!$X$2:$X$21,0)+1),'mn Table New CC'!B108)</f>
        <v>B25_LG0_DEPS_202409</v>
      </c>
      <c r="C109" s="9">
        <f>IF(B109=B108,C108+1,_xlfn.XLOOKUP(B109,'Exp CT Paste'!$X$2:$X$21,'Exp CT Paste'!$Y$2:$Y$21))</f>
        <v>2053</v>
      </c>
      <c r="D109" s="18" t="s">
        <v>4</v>
      </c>
      <c r="E109" s="18" t="s">
        <v>4</v>
      </c>
      <c r="F109" s="18" t="s">
        <v>4</v>
      </c>
      <c r="G109" s="18" t="s">
        <v>4</v>
      </c>
      <c r="H109" s="18" t="s">
        <v>4</v>
      </c>
      <c r="I109" s="18" t="s">
        <v>4</v>
      </c>
      <c r="J109" s="18" t="s">
        <v>4</v>
      </c>
      <c r="K109" s="18" t="s">
        <v>4</v>
      </c>
      <c r="L109" s="18" t="s">
        <v>4</v>
      </c>
      <c r="M109" s="18" t="s">
        <v>4</v>
      </c>
      <c r="N109" s="18" t="s">
        <v>4</v>
      </c>
      <c r="O109" s="18" t="s">
        <v>4</v>
      </c>
      <c r="Q109" t="str">
        <f t="shared" si="5"/>
        <v>Generic Fuel</v>
      </c>
      <c r="R109" t="str">
        <f t="shared" si="6"/>
        <v>Oil</v>
      </c>
      <c r="S109" t="str">
        <f>IF(ISNA($C109),NA(),Input!$H$9)</f>
        <v>B2025 IRP</v>
      </c>
      <c r="T109" t="str">
        <f t="shared" si="7"/>
        <v>NewCT</v>
      </c>
    </row>
    <row r="110" spans="1:20" x14ac:dyDescent="0.25">
      <c r="A110" t="str">
        <f t="shared" si="4"/>
        <v>New_CT_Generic_Fuel_B25_LG0_DEPS_202409</v>
      </c>
      <c r="B110" t="str" cm="1">
        <f t="array" ref="B110">IF(C109=_xlfn.XLOOKUP(B109,'Exp CT Paste'!$X$2:$X$21,'Exp CT Paste'!$Z$2:$Z$21),INDEX('Exp CT Paste'!$X$2:$X$21,MATCH('mn Table New CC'!B109,'Exp CT Paste'!$X$2:$X$21,0)+1),'mn Table New CC'!B109)</f>
        <v>B25_LG0_DEPS_202409</v>
      </c>
      <c r="C110" s="9">
        <f>IF(B110=B109,C109+1,_xlfn.XLOOKUP(B110,'Exp CT Paste'!$X$2:$X$21,'Exp CT Paste'!$Y$2:$Y$21))</f>
        <v>2054</v>
      </c>
      <c r="D110" s="18" t="s">
        <v>4</v>
      </c>
      <c r="E110" s="18" t="s">
        <v>4</v>
      </c>
      <c r="F110" s="18" t="s">
        <v>4</v>
      </c>
      <c r="G110" s="18" t="s">
        <v>4</v>
      </c>
      <c r="H110" s="18" t="s">
        <v>4</v>
      </c>
      <c r="I110" s="18" t="s">
        <v>4</v>
      </c>
      <c r="J110" s="18" t="s">
        <v>4</v>
      </c>
      <c r="K110" s="18" t="s">
        <v>4</v>
      </c>
      <c r="L110" s="18" t="s">
        <v>4</v>
      </c>
      <c r="M110" s="18" t="s">
        <v>4</v>
      </c>
      <c r="N110" s="18" t="s">
        <v>4</v>
      </c>
      <c r="O110" s="18" t="s">
        <v>4</v>
      </c>
      <c r="Q110" t="str">
        <f t="shared" si="5"/>
        <v>Generic Fuel</v>
      </c>
      <c r="R110" t="str">
        <f t="shared" si="6"/>
        <v>Oil</v>
      </c>
      <c r="S110" t="str">
        <f>IF(ISNA($C110),NA(),Input!$H$9)</f>
        <v>B2025 IRP</v>
      </c>
      <c r="T110" t="str">
        <f t="shared" si="7"/>
        <v>NewCT</v>
      </c>
    </row>
    <row r="111" spans="1:20" x14ac:dyDescent="0.25">
      <c r="A111" t="str">
        <f t="shared" si="4"/>
        <v>New_CT_Generic_Fuel_B25_LG0_DEPS_202409</v>
      </c>
      <c r="B111" t="str" cm="1">
        <f t="array" ref="B111">IF(C110=_xlfn.XLOOKUP(B110,'Exp CT Paste'!$X$2:$X$21,'Exp CT Paste'!$Z$2:$Z$21),INDEX('Exp CT Paste'!$X$2:$X$21,MATCH('mn Table New CC'!B110,'Exp CT Paste'!$X$2:$X$21,0)+1),'mn Table New CC'!B110)</f>
        <v>B25_LG0_DEPS_202409</v>
      </c>
      <c r="C111" s="9">
        <f>IF(B111=B110,C110+1,_xlfn.XLOOKUP(B111,'Exp CT Paste'!$X$2:$X$21,'Exp CT Paste'!$Y$2:$Y$21))</f>
        <v>2055</v>
      </c>
      <c r="D111" s="18" t="s">
        <v>4</v>
      </c>
      <c r="E111" s="18" t="s">
        <v>4</v>
      </c>
      <c r="F111" s="18" t="s">
        <v>4</v>
      </c>
      <c r="G111" s="18" t="s">
        <v>4</v>
      </c>
      <c r="H111" s="18" t="s">
        <v>4</v>
      </c>
      <c r="I111" s="18" t="s">
        <v>4</v>
      </c>
      <c r="J111" s="18" t="s">
        <v>4</v>
      </c>
      <c r="K111" s="18" t="s">
        <v>4</v>
      </c>
      <c r="L111" s="18" t="s">
        <v>4</v>
      </c>
      <c r="M111" s="18" t="s">
        <v>4</v>
      </c>
      <c r="N111" s="18" t="s">
        <v>4</v>
      </c>
      <c r="O111" s="18" t="s">
        <v>4</v>
      </c>
      <c r="Q111" t="str">
        <f t="shared" si="5"/>
        <v>Generic Fuel</v>
      </c>
      <c r="R111" t="str">
        <f t="shared" si="6"/>
        <v>Oil</v>
      </c>
      <c r="S111" t="str">
        <f>IF(ISNA($C111),NA(),Input!$H$9)</f>
        <v>B2025 IRP</v>
      </c>
      <c r="T111" t="str">
        <f t="shared" si="7"/>
        <v>NewCT</v>
      </c>
    </row>
    <row r="112" spans="1:20" x14ac:dyDescent="0.25">
      <c r="A112" t="str">
        <f t="shared" si="4"/>
        <v>New_CT_Generic_Fuel_B25_LG0_DEPS_202409</v>
      </c>
      <c r="B112" t="str" cm="1">
        <f t="array" ref="B112">IF(C111=_xlfn.XLOOKUP(B111,'Exp CT Paste'!$X$2:$X$21,'Exp CT Paste'!$Z$2:$Z$21),INDEX('Exp CT Paste'!$X$2:$X$21,MATCH('mn Table New CC'!B111,'Exp CT Paste'!$X$2:$X$21,0)+1),'mn Table New CC'!B111)</f>
        <v>B25_LG0_DEPS_202409</v>
      </c>
      <c r="C112" s="9">
        <f>IF(B112=B111,C111+1,_xlfn.XLOOKUP(B112,'Exp CT Paste'!$X$2:$X$21,'Exp CT Paste'!$Y$2:$Y$21))</f>
        <v>2056</v>
      </c>
      <c r="D112" s="18" t="s">
        <v>4</v>
      </c>
      <c r="E112" s="18" t="s">
        <v>4</v>
      </c>
      <c r="F112" s="18" t="s">
        <v>4</v>
      </c>
      <c r="G112" s="18" t="s">
        <v>4</v>
      </c>
      <c r="H112" s="18" t="s">
        <v>4</v>
      </c>
      <c r="I112" s="18" t="s">
        <v>4</v>
      </c>
      <c r="J112" s="18" t="s">
        <v>4</v>
      </c>
      <c r="K112" s="18" t="s">
        <v>4</v>
      </c>
      <c r="L112" s="18" t="s">
        <v>4</v>
      </c>
      <c r="M112" s="18" t="s">
        <v>4</v>
      </c>
      <c r="N112" s="18" t="s">
        <v>4</v>
      </c>
      <c r="O112" s="18" t="s">
        <v>4</v>
      </c>
      <c r="Q112" t="str">
        <f t="shared" si="5"/>
        <v>Generic Fuel</v>
      </c>
      <c r="R112" t="str">
        <f t="shared" si="6"/>
        <v>Oil</v>
      </c>
      <c r="S112" t="str">
        <f>IF(ISNA($C112),NA(),Input!$H$9)</f>
        <v>B2025 IRP</v>
      </c>
      <c r="T112" t="str">
        <f t="shared" si="7"/>
        <v>NewCT</v>
      </c>
    </row>
    <row r="113" spans="1:20" x14ac:dyDescent="0.25">
      <c r="A113" t="str">
        <f t="shared" si="4"/>
        <v>New_CT_Generic_Fuel_B25_LG0_DEPS_202409</v>
      </c>
      <c r="B113" t="str" cm="1">
        <f t="array" ref="B113">IF(C112=_xlfn.XLOOKUP(B112,'Exp CT Paste'!$X$2:$X$21,'Exp CT Paste'!$Z$2:$Z$21),INDEX('Exp CT Paste'!$X$2:$X$21,MATCH('mn Table New CC'!B112,'Exp CT Paste'!$X$2:$X$21,0)+1),'mn Table New CC'!B112)</f>
        <v>B25_LG0_DEPS_202409</v>
      </c>
      <c r="C113" s="9">
        <f>IF(B113=B112,C112+1,_xlfn.XLOOKUP(B113,'Exp CT Paste'!$X$2:$X$21,'Exp CT Paste'!$Y$2:$Y$21))</f>
        <v>2057</v>
      </c>
      <c r="D113" s="18" t="s">
        <v>4</v>
      </c>
      <c r="E113" s="18" t="s">
        <v>4</v>
      </c>
      <c r="F113" s="18" t="s">
        <v>4</v>
      </c>
      <c r="G113" s="18" t="s">
        <v>4</v>
      </c>
      <c r="H113" s="18" t="s">
        <v>4</v>
      </c>
      <c r="I113" s="18" t="s">
        <v>4</v>
      </c>
      <c r="J113" s="18" t="s">
        <v>4</v>
      </c>
      <c r="K113" s="18" t="s">
        <v>4</v>
      </c>
      <c r="L113" s="18" t="s">
        <v>4</v>
      </c>
      <c r="M113" s="18" t="s">
        <v>4</v>
      </c>
      <c r="N113" s="18" t="s">
        <v>4</v>
      </c>
      <c r="O113" s="18" t="s">
        <v>4</v>
      </c>
      <c r="Q113" t="str">
        <f t="shared" si="5"/>
        <v>Generic Fuel</v>
      </c>
      <c r="R113" t="str">
        <f t="shared" si="6"/>
        <v>Oil</v>
      </c>
      <c r="S113" t="str">
        <f>IF(ISNA($C113),NA(),Input!$H$9)</f>
        <v>B2025 IRP</v>
      </c>
      <c r="T113" t="str">
        <f t="shared" si="7"/>
        <v>NewCT</v>
      </c>
    </row>
    <row r="114" spans="1:20" x14ac:dyDescent="0.25">
      <c r="A114" t="str">
        <f t="shared" si="4"/>
        <v>New_CT_Generic_Fuel_B25_LG0_DEPS_202409</v>
      </c>
      <c r="B114" t="str" cm="1">
        <f t="array" ref="B114">IF(C113=_xlfn.XLOOKUP(B113,'Exp CT Paste'!$X$2:$X$21,'Exp CT Paste'!$Z$2:$Z$21),INDEX('Exp CT Paste'!$X$2:$X$21,MATCH('mn Table New CC'!B113,'Exp CT Paste'!$X$2:$X$21,0)+1),'mn Table New CC'!B113)</f>
        <v>B25_LG0_DEPS_202409</v>
      </c>
      <c r="C114" s="9">
        <f>IF(B114=B113,C113+1,_xlfn.XLOOKUP(B114,'Exp CT Paste'!$X$2:$X$21,'Exp CT Paste'!$Y$2:$Y$21))</f>
        <v>2058</v>
      </c>
      <c r="D114" s="18" t="s">
        <v>4</v>
      </c>
      <c r="E114" s="18" t="s">
        <v>4</v>
      </c>
      <c r="F114" s="18" t="s">
        <v>4</v>
      </c>
      <c r="G114" s="18" t="s">
        <v>4</v>
      </c>
      <c r="H114" s="18" t="s">
        <v>4</v>
      </c>
      <c r="I114" s="18" t="s">
        <v>4</v>
      </c>
      <c r="J114" s="18" t="s">
        <v>4</v>
      </c>
      <c r="K114" s="18" t="s">
        <v>4</v>
      </c>
      <c r="L114" s="18" t="s">
        <v>4</v>
      </c>
      <c r="M114" s="18" t="s">
        <v>4</v>
      </c>
      <c r="N114" s="18" t="s">
        <v>4</v>
      </c>
      <c r="O114" s="18" t="s">
        <v>4</v>
      </c>
      <c r="Q114" t="str">
        <f t="shared" si="5"/>
        <v>Generic Fuel</v>
      </c>
      <c r="R114" t="str">
        <f t="shared" si="6"/>
        <v>Oil</v>
      </c>
      <c r="S114" t="str">
        <f>IF(ISNA($C114),NA(),Input!$H$9)</f>
        <v>B2025 IRP</v>
      </c>
      <c r="T114" t="str">
        <f t="shared" si="7"/>
        <v>NewCT</v>
      </c>
    </row>
    <row r="115" spans="1:20" x14ac:dyDescent="0.25">
      <c r="A115" t="str">
        <f t="shared" si="4"/>
        <v>New_CT_Generic_Fuel_B25_LG0_DEPS_202409</v>
      </c>
      <c r="B115" t="str" cm="1">
        <f t="array" ref="B115">IF(C114=_xlfn.XLOOKUP(B114,'Exp CT Paste'!$X$2:$X$21,'Exp CT Paste'!$Z$2:$Z$21),INDEX('Exp CT Paste'!$X$2:$X$21,MATCH('mn Table New CC'!B114,'Exp CT Paste'!$X$2:$X$21,0)+1),'mn Table New CC'!B114)</f>
        <v>B25_LG0_DEPS_202409</v>
      </c>
      <c r="C115" s="9">
        <f>IF(B115=B114,C114+1,_xlfn.XLOOKUP(B115,'Exp CT Paste'!$X$2:$X$21,'Exp CT Paste'!$Y$2:$Y$21))</f>
        <v>2059</v>
      </c>
      <c r="D115" s="18" t="s">
        <v>4</v>
      </c>
      <c r="E115" s="18" t="s">
        <v>4</v>
      </c>
      <c r="F115" s="18" t="s">
        <v>4</v>
      </c>
      <c r="G115" s="18" t="s">
        <v>4</v>
      </c>
      <c r="H115" s="18" t="s">
        <v>4</v>
      </c>
      <c r="I115" s="18" t="s">
        <v>4</v>
      </c>
      <c r="J115" s="18" t="s">
        <v>4</v>
      </c>
      <c r="K115" s="18" t="s">
        <v>4</v>
      </c>
      <c r="L115" s="18" t="s">
        <v>4</v>
      </c>
      <c r="M115" s="18" t="s">
        <v>4</v>
      </c>
      <c r="N115" s="18" t="s">
        <v>4</v>
      </c>
      <c r="O115" s="18" t="s">
        <v>4</v>
      </c>
      <c r="Q115" t="str">
        <f t="shared" si="5"/>
        <v>Generic Fuel</v>
      </c>
      <c r="R115" t="str">
        <f t="shared" si="6"/>
        <v>Oil</v>
      </c>
      <c r="S115" t="str">
        <f>IF(ISNA($C115),NA(),Input!$H$9)</f>
        <v>B2025 IRP</v>
      </c>
      <c r="T115" t="str">
        <f t="shared" si="7"/>
        <v>NewCT</v>
      </c>
    </row>
    <row r="116" spans="1:20" x14ac:dyDescent="0.25">
      <c r="A116" t="str">
        <f t="shared" si="4"/>
        <v>New_CT_Generic_Fuel_B25_LG0_DEPS_202409</v>
      </c>
      <c r="B116" t="str" cm="1">
        <f t="array" ref="B116">IF(C115=_xlfn.XLOOKUP(B115,'Exp CT Paste'!$X$2:$X$21,'Exp CT Paste'!$Z$2:$Z$21),INDEX('Exp CT Paste'!$X$2:$X$21,MATCH('mn Table New CC'!B115,'Exp CT Paste'!$X$2:$X$21,0)+1),'mn Table New CC'!B115)</f>
        <v>B25_LG0_DEPS_202409</v>
      </c>
      <c r="C116" s="9">
        <f>IF(B116=B115,C115+1,_xlfn.XLOOKUP(B116,'Exp CT Paste'!$X$2:$X$21,'Exp CT Paste'!$Y$2:$Y$21))</f>
        <v>2060</v>
      </c>
      <c r="D116" s="18" t="s">
        <v>4</v>
      </c>
      <c r="E116" s="18" t="s">
        <v>4</v>
      </c>
      <c r="F116" s="18" t="s">
        <v>4</v>
      </c>
      <c r="G116" s="18" t="s">
        <v>4</v>
      </c>
      <c r="H116" s="18" t="s">
        <v>4</v>
      </c>
      <c r="I116" s="18" t="s">
        <v>4</v>
      </c>
      <c r="J116" s="18" t="s">
        <v>4</v>
      </c>
      <c r="K116" s="18" t="s">
        <v>4</v>
      </c>
      <c r="L116" s="18" t="s">
        <v>4</v>
      </c>
      <c r="M116" s="18" t="s">
        <v>4</v>
      </c>
      <c r="N116" s="18" t="s">
        <v>4</v>
      </c>
      <c r="O116" s="18" t="s">
        <v>4</v>
      </c>
      <c r="Q116" t="str">
        <f t="shared" si="5"/>
        <v>Generic Fuel</v>
      </c>
      <c r="R116" t="str">
        <f t="shared" si="6"/>
        <v>Oil</v>
      </c>
      <c r="S116" t="str">
        <f>IF(ISNA($C116),NA(),Input!$H$9)</f>
        <v>B2025 IRP</v>
      </c>
      <c r="T116" t="str">
        <f t="shared" si="7"/>
        <v>NewCT</v>
      </c>
    </row>
    <row r="117" spans="1:20" x14ac:dyDescent="0.25">
      <c r="A117" t="str">
        <f t="shared" si="4"/>
        <v>New_CT_Generic_Fuel_B25_LG0_DEPS_202409</v>
      </c>
      <c r="B117" t="str" cm="1">
        <f t="array" ref="B117">IF(C116=_xlfn.XLOOKUP(B116,'Exp CT Paste'!$X$2:$X$21,'Exp CT Paste'!$Z$2:$Z$21),INDEX('Exp CT Paste'!$X$2:$X$21,MATCH('mn Table New CC'!B116,'Exp CT Paste'!$X$2:$X$21,0)+1),'mn Table New CC'!B116)</f>
        <v>B25_LG0_DEPS_202409</v>
      </c>
      <c r="C117" s="9">
        <f>IF(B117=B116,C116+1,_xlfn.XLOOKUP(B117,'Exp CT Paste'!$X$2:$X$21,'Exp CT Paste'!$Y$2:$Y$21))</f>
        <v>2061</v>
      </c>
      <c r="D117" s="18" t="s">
        <v>4</v>
      </c>
      <c r="E117" s="18" t="s">
        <v>4</v>
      </c>
      <c r="F117" s="18" t="s">
        <v>4</v>
      </c>
      <c r="G117" s="18" t="s">
        <v>4</v>
      </c>
      <c r="H117" s="18" t="s">
        <v>4</v>
      </c>
      <c r="I117" s="18" t="s">
        <v>4</v>
      </c>
      <c r="J117" s="18" t="s">
        <v>4</v>
      </c>
      <c r="K117" s="18" t="s">
        <v>4</v>
      </c>
      <c r="L117" s="18" t="s">
        <v>4</v>
      </c>
      <c r="M117" s="18" t="s">
        <v>4</v>
      </c>
      <c r="N117" s="18" t="s">
        <v>4</v>
      </c>
      <c r="O117" s="18" t="s">
        <v>4</v>
      </c>
      <c r="Q117" t="str">
        <f t="shared" si="5"/>
        <v>Generic Fuel</v>
      </c>
      <c r="R117" t="str">
        <f t="shared" si="6"/>
        <v>Oil</v>
      </c>
      <c r="S117" t="str">
        <f>IF(ISNA($C117),NA(),Input!$H$9)</f>
        <v>B2025 IRP</v>
      </c>
      <c r="T117" t="str">
        <f t="shared" si="7"/>
        <v>NewCT</v>
      </c>
    </row>
    <row r="118" spans="1:20" x14ac:dyDescent="0.25">
      <c r="A118" t="str">
        <f t="shared" si="4"/>
        <v>New_CT_Generic_Fuel_B25_LG0_DEPS_202409</v>
      </c>
      <c r="B118" t="str" cm="1">
        <f t="array" ref="B118">IF(C117=_xlfn.XLOOKUP(B117,'Exp CT Paste'!$X$2:$X$21,'Exp CT Paste'!$Z$2:$Z$21),INDEX('Exp CT Paste'!$X$2:$X$21,MATCH('mn Table New CC'!B117,'Exp CT Paste'!$X$2:$X$21,0)+1),'mn Table New CC'!B117)</f>
        <v>B25_LG0_DEPS_202409</v>
      </c>
      <c r="C118" s="9">
        <f>IF(B118=B117,C117+1,_xlfn.XLOOKUP(B118,'Exp CT Paste'!$X$2:$X$21,'Exp CT Paste'!$Y$2:$Y$21))</f>
        <v>2062</v>
      </c>
      <c r="D118" s="18" t="s">
        <v>4</v>
      </c>
      <c r="E118" s="18" t="s">
        <v>4</v>
      </c>
      <c r="F118" s="18" t="s">
        <v>4</v>
      </c>
      <c r="G118" s="18" t="s">
        <v>4</v>
      </c>
      <c r="H118" s="18" t="s">
        <v>4</v>
      </c>
      <c r="I118" s="18" t="s">
        <v>4</v>
      </c>
      <c r="J118" s="18" t="s">
        <v>4</v>
      </c>
      <c r="K118" s="18" t="s">
        <v>4</v>
      </c>
      <c r="L118" s="18" t="s">
        <v>4</v>
      </c>
      <c r="M118" s="18" t="s">
        <v>4</v>
      </c>
      <c r="N118" s="18" t="s">
        <v>4</v>
      </c>
      <c r="O118" s="18" t="s">
        <v>4</v>
      </c>
      <c r="Q118" t="str">
        <f t="shared" si="5"/>
        <v>Generic Fuel</v>
      </c>
      <c r="R118" t="str">
        <f t="shared" si="6"/>
        <v>Oil</v>
      </c>
      <c r="S118" t="str">
        <f>IF(ISNA($C118),NA(),Input!$H$9)</f>
        <v>B2025 IRP</v>
      </c>
      <c r="T118" t="str">
        <f t="shared" si="7"/>
        <v>NewCT</v>
      </c>
    </row>
    <row r="119" spans="1:20" x14ac:dyDescent="0.25">
      <c r="C1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</row>
    <row r="120" spans="1:20" x14ac:dyDescent="0.25">
      <c r="C120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</row>
    <row r="121" spans="1:20" x14ac:dyDescent="0.25">
      <c r="C121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20" x14ac:dyDescent="0.25">
      <c r="C122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</row>
    <row r="123" spans="1:20" x14ac:dyDescent="0.25">
      <c r="C123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</row>
    <row r="124" spans="1:20" x14ac:dyDescent="0.25">
      <c r="C124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</row>
    <row r="125" spans="1:20" x14ac:dyDescent="0.25">
      <c r="C125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</row>
    <row r="126" spans="1:20" x14ac:dyDescent="0.25">
      <c r="C126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7" spans="1:20" x14ac:dyDescent="0.25">
      <c r="C127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20" x14ac:dyDescent="0.25">
      <c r="C128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4:15" customFormat="1" x14ac:dyDescent="0.25"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4:15" customFormat="1" x14ac:dyDescent="0.25"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4:15" customFormat="1" x14ac:dyDescent="0.25"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4:15" customFormat="1" x14ac:dyDescent="0.25"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4:15" customFormat="1" x14ac:dyDescent="0.25"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4:15" customFormat="1" x14ac:dyDescent="0.25"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4:15" customFormat="1" x14ac:dyDescent="0.25"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4:15" customFormat="1" x14ac:dyDescent="0.25"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</row>
    <row r="137" spans="4:15" customFormat="1" x14ac:dyDescent="0.25"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</row>
    <row r="138" spans="4:15" customFormat="1" x14ac:dyDescent="0.25"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</row>
    <row r="139" spans="4:15" customFormat="1" x14ac:dyDescent="0.25"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</row>
    <row r="140" spans="4:15" customFormat="1" x14ac:dyDescent="0.25"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</row>
    <row r="141" spans="4:15" customFormat="1" x14ac:dyDescent="0.25"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</row>
    <row r="142" spans="4:15" customFormat="1" x14ac:dyDescent="0.25"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</row>
    <row r="143" spans="4:15" customFormat="1" x14ac:dyDescent="0.25"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</row>
    <row r="144" spans="4:15" customFormat="1" x14ac:dyDescent="0.25"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</row>
    <row r="145" spans="4:15" customFormat="1" x14ac:dyDescent="0.25"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</row>
    <row r="146" spans="4:15" customFormat="1" x14ac:dyDescent="0.25"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</row>
    <row r="147" spans="4:15" customFormat="1" x14ac:dyDescent="0.25"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</row>
    <row r="148" spans="4:15" customFormat="1" x14ac:dyDescent="0.25"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</row>
    <row r="149" spans="4:15" customFormat="1" x14ac:dyDescent="0.25"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</row>
    <row r="150" spans="4:15" customFormat="1" x14ac:dyDescent="0.25"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</row>
    <row r="151" spans="4:15" customFormat="1" x14ac:dyDescent="0.25"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</row>
    <row r="152" spans="4:15" customFormat="1" x14ac:dyDescent="0.25"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</row>
    <row r="153" spans="4:15" customFormat="1" x14ac:dyDescent="0.25"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</row>
    <row r="154" spans="4:15" customFormat="1" x14ac:dyDescent="0.25"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</row>
    <row r="155" spans="4:15" customFormat="1" x14ac:dyDescent="0.25"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</row>
    <row r="156" spans="4:15" customFormat="1" x14ac:dyDescent="0.25"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</row>
    <row r="157" spans="4:15" customFormat="1" x14ac:dyDescent="0.25"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</row>
    <row r="158" spans="4:15" customFormat="1" x14ac:dyDescent="0.25"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</row>
    <row r="159" spans="4:15" customFormat="1" x14ac:dyDescent="0.25"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</row>
    <row r="160" spans="4:15" customFormat="1" x14ac:dyDescent="0.25"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</row>
    <row r="161" spans="4:15" customFormat="1" x14ac:dyDescent="0.25"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</row>
    <row r="162" spans="4:15" customFormat="1" x14ac:dyDescent="0.25"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</row>
    <row r="163" spans="4:15" customFormat="1" x14ac:dyDescent="0.25"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</row>
    <row r="164" spans="4:15" customFormat="1" x14ac:dyDescent="0.25"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</row>
    <row r="165" spans="4:15" customFormat="1" x14ac:dyDescent="0.25"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</row>
    <row r="166" spans="4:15" customFormat="1" x14ac:dyDescent="0.25"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</row>
    <row r="167" spans="4:15" customFormat="1" x14ac:dyDescent="0.25"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</row>
    <row r="168" spans="4:15" customFormat="1" x14ac:dyDescent="0.25"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</row>
    <row r="169" spans="4:15" customFormat="1" x14ac:dyDescent="0.25"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</row>
    <row r="170" spans="4:15" customFormat="1" x14ac:dyDescent="0.25"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</row>
    <row r="171" spans="4:15" customFormat="1" x14ac:dyDescent="0.25"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</row>
    <row r="172" spans="4:15" customFormat="1" x14ac:dyDescent="0.25"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</row>
    <row r="173" spans="4:15" customFormat="1" x14ac:dyDescent="0.25"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</row>
    <row r="174" spans="4:15" customFormat="1" x14ac:dyDescent="0.25"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</row>
    <row r="175" spans="4:15" customFormat="1" x14ac:dyDescent="0.25"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</row>
    <row r="176" spans="4:15" customFormat="1" x14ac:dyDescent="0.25"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</row>
    <row r="177" spans="4:15" customFormat="1" x14ac:dyDescent="0.25"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</row>
    <row r="178" spans="4:15" customFormat="1" x14ac:dyDescent="0.25"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</row>
    <row r="179" spans="4:15" customFormat="1" x14ac:dyDescent="0.25"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</row>
    <row r="180" spans="4:15" customFormat="1" x14ac:dyDescent="0.25"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</row>
    <row r="181" spans="4:15" customFormat="1" x14ac:dyDescent="0.25"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</row>
    <row r="182" spans="4:15" customFormat="1" x14ac:dyDescent="0.25"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</row>
    <row r="183" spans="4:15" customFormat="1" x14ac:dyDescent="0.25"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</row>
    <row r="184" spans="4:15" customFormat="1" x14ac:dyDescent="0.25"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</row>
    <row r="185" spans="4:15" customFormat="1" x14ac:dyDescent="0.25"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</row>
    <row r="186" spans="4:15" customFormat="1" x14ac:dyDescent="0.25"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</row>
    <row r="187" spans="4:15" customFormat="1" x14ac:dyDescent="0.25"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</row>
    <row r="188" spans="4:15" customFormat="1" x14ac:dyDescent="0.25"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</row>
    <row r="189" spans="4:15" customFormat="1" x14ac:dyDescent="0.25"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</row>
    <row r="190" spans="4:15" customFormat="1" x14ac:dyDescent="0.25"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</row>
    <row r="191" spans="4:15" customFormat="1" x14ac:dyDescent="0.25"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</row>
    <row r="192" spans="4:15" customFormat="1" x14ac:dyDescent="0.25"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</row>
    <row r="193" spans="4:15" customFormat="1" x14ac:dyDescent="0.25"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</row>
    <row r="194" spans="4:15" customFormat="1" x14ac:dyDescent="0.25"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</row>
    <row r="195" spans="4:15" customFormat="1" x14ac:dyDescent="0.25"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</row>
    <row r="196" spans="4:15" customFormat="1" x14ac:dyDescent="0.25"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</row>
    <row r="197" spans="4:15" customFormat="1" x14ac:dyDescent="0.25"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</row>
    <row r="198" spans="4:15" customFormat="1" x14ac:dyDescent="0.25"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</row>
    <row r="199" spans="4:15" customFormat="1" x14ac:dyDescent="0.25"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</row>
    <row r="200" spans="4:15" customFormat="1" x14ac:dyDescent="0.25"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</row>
    <row r="201" spans="4:15" customFormat="1" x14ac:dyDescent="0.25"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</row>
    <row r="202" spans="4:15" customFormat="1" x14ac:dyDescent="0.25"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</row>
    <row r="203" spans="4:15" customFormat="1" x14ac:dyDescent="0.25"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</row>
    <row r="204" spans="4:15" customFormat="1" x14ac:dyDescent="0.25"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</row>
    <row r="205" spans="4:15" customFormat="1" x14ac:dyDescent="0.25"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</row>
    <row r="206" spans="4:15" customFormat="1" x14ac:dyDescent="0.25"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</row>
    <row r="207" spans="4:15" customFormat="1" x14ac:dyDescent="0.25"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</row>
    <row r="208" spans="4:15" customFormat="1" x14ac:dyDescent="0.25"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</row>
    <row r="209" spans="4:15" customFormat="1" x14ac:dyDescent="0.25"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</row>
    <row r="210" spans="4:15" customFormat="1" x14ac:dyDescent="0.25"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</row>
    <row r="211" spans="4:15" customFormat="1" x14ac:dyDescent="0.25"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</row>
    <row r="212" spans="4:15" customFormat="1" x14ac:dyDescent="0.25"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</row>
    <row r="213" spans="4:15" customFormat="1" x14ac:dyDescent="0.25"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</row>
    <row r="214" spans="4:15" customFormat="1" x14ac:dyDescent="0.25"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</row>
    <row r="215" spans="4:15" customFormat="1" x14ac:dyDescent="0.25"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</row>
    <row r="216" spans="4:15" customFormat="1" x14ac:dyDescent="0.25"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</row>
    <row r="217" spans="4:15" customFormat="1" x14ac:dyDescent="0.25"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</row>
    <row r="218" spans="4:15" customFormat="1" x14ac:dyDescent="0.25"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</row>
    <row r="219" spans="4:15" customFormat="1" x14ac:dyDescent="0.25"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</row>
    <row r="220" spans="4:15" customFormat="1" x14ac:dyDescent="0.25"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</row>
    <row r="221" spans="4:15" customFormat="1" x14ac:dyDescent="0.25"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</row>
    <row r="222" spans="4:15" customFormat="1" x14ac:dyDescent="0.25"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</row>
    <row r="223" spans="4:15" customFormat="1" x14ac:dyDescent="0.25"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</row>
    <row r="224" spans="4:15" customFormat="1" x14ac:dyDescent="0.25"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</row>
    <row r="225" spans="4:15" customFormat="1" x14ac:dyDescent="0.25"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</row>
    <row r="226" spans="4:15" customFormat="1" x14ac:dyDescent="0.25"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</row>
    <row r="227" spans="4:15" customFormat="1" x14ac:dyDescent="0.25"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</row>
    <row r="228" spans="4:15" customFormat="1" x14ac:dyDescent="0.25"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</row>
    <row r="229" spans="4:15" customFormat="1" x14ac:dyDescent="0.25"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</row>
    <row r="230" spans="4:15" customFormat="1" x14ac:dyDescent="0.25"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</row>
    <row r="231" spans="4:15" customFormat="1" x14ac:dyDescent="0.25"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</row>
    <row r="232" spans="4:15" customFormat="1" x14ac:dyDescent="0.25"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</row>
    <row r="233" spans="4:15" customFormat="1" x14ac:dyDescent="0.25"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</row>
    <row r="234" spans="4:15" customFormat="1" x14ac:dyDescent="0.25"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</row>
    <row r="235" spans="4:15" customFormat="1" x14ac:dyDescent="0.25"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</row>
    <row r="236" spans="4:15" customFormat="1" x14ac:dyDescent="0.25"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</row>
    <row r="237" spans="4:15" customFormat="1" x14ac:dyDescent="0.25"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</row>
    <row r="238" spans="4:15" customFormat="1" x14ac:dyDescent="0.25"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</row>
    <row r="239" spans="4:15" customFormat="1" x14ac:dyDescent="0.25"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</row>
    <row r="240" spans="4:15" customFormat="1" x14ac:dyDescent="0.25"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</row>
    <row r="241" spans="4:15" customFormat="1" x14ac:dyDescent="0.25"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</row>
    <row r="242" spans="4:15" customFormat="1" x14ac:dyDescent="0.25"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</row>
    <row r="243" spans="4:15" customFormat="1" x14ac:dyDescent="0.25"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</row>
    <row r="244" spans="4:15" customFormat="1" x14ac:dyDescent="0.25"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</row>
    <row r="245" spans="4:15" customFormat="1" x14ac:dyDescent="0.25"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</row>
    <row r="246" spans="4:15" customFormat="1" x14ac:dyDescent="0.25"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</row>
    <row r="247" spans="4:15" customFormat="1" x14ac:dyDescent="0.25"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</row>
    <row r="248" spans="4:15" customFormat="1" x14ac:dyDescent="0.25"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</row>
    <row r="249" spans="4:15" customFormat="1" x14ac:dyDescent="0.25"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</row>
    <row r="250" spans="4:15" customFormat="1" x14ac:dyDescent="0.25"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</row>
    <row r="251" spans="4:15" customFormat="1" x14ac:dyDescent="0.25"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</row>
    <row r="252" spans="4:15" customFormat="1" x14ac:dyDescent="0.25"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</row>
    <row r="253" spans="4:15" customFormat="1" x14ac:dyDescent="0.25"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</row>
    <row r="254" spans="4:15" customFormat="1" x14ac:dyDescent="0.25"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</row>
    <row r="255" spans="4:15" customFormat="1" x14ac:dyDescent="0.25"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</row>
    <row r="256" spans="4:15" customFormat="1" x14ac:dyDescent="0.25"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</row>
    <row r="257" spans="4:15" customFormat="1" x14ac:dyDescent="0.25"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</row>
    <row r="258" spans="4:15" customFormat="1" x14ac:dyDescent="0.25"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</row>
    <row r="259" spans="4:15" customFormat="1" x14ac:dyDescent="0.25"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</row>
    <row r="260" spans="4:15" customFormat="1" x14ac:dyDescent="0.25"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</row>
    <row r="261" spans="4:15" customFormat="1" x14ac:dyDescent="0.25"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</row>
    <row r="262" spans="4:15" customFormat="1" x14ac:dyDescent="0.25"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</row>
    <row r="263" spans="4:15" customFormat="1" x14ac:dyDescent="0.25"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</row>
    <row r="264" spans="4:15" customFormat="1" x14ac:dyDescent="0.25"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</row>
    <row r="265" spans="4:15" customFormat="1" x14ac:dyDescent="0.25"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</row>
    <row r="266" spans="4:15" customFormat="1" x14ac:dyDescent="0.25"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</row>
    <row r="267" spans="4:15" customFormat="1" x14ac:dyDescent="0.25"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</row>
    <row r="268" spans="4:15" customFormat="1" x14ac:dyDescent="0.25"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</row>
    <row r="269" spans="4:15" customFormat="1" x14ac:dyDescent="0.25"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</row>
    <row r="270" spans="4:15" customFormat="1" x14ac:dyDescent="0.25"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</row>
    <row r="271" spans="4:15" customFormat="1" x14ac:dyDescent="0.25"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</row>
    <row r="272" spans="4:15" customFormat="1" x14ac:dyDescent="0.25"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</row>
    <row r="273" spans="4:15" customFormat="1" x14ac:dyDescent="0.25"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</row>
    <row r="274" spans="4:15" customFormat="1" x14ac:dyDescent="0.25"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</row>
    <row r="275" spans="4:15" customFormat="1" x14ac:dyDescent="0.25"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</row>
    <row r="276" spans="4:15" customFormat="1" x14ac:dyDescent="0.25"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</row>
    <row r="277" spans="4:15" customFormat="1" x14ac:dyDescent="0.25"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</row>
    <row r="278" spans="4:15" customFormat="1" x14ac:dyDescent="0.25"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</row>
    <row r="279" spans="4:15" customFormat="1" x14ac:dyDescent="0.25"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</row>
    <row r="280" spans="4:15" customFormat="1" x14ac:dyDescent="0.25"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</row>
    <row r="281" spans="4:15" customFormat="1" x14ac:dyDescent="0.25"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</row>
    <row r="282" spans="4:15" customFormat="1" x14ac:dyDescent="0.25"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</row>
    <row r="283" spans="4:15" customFormat="1" x14ac:dyDescent="0.25"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</row>
    <row r="284" spans="4:15" customFormat="1" x14ac:dyDescent="0.25"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</row>
    <row r="285" spans="4:15" customFormat="1" x14ac:dyDescent="0.25"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</row>
    <row r="286" spans="4:15" customFormat="1" x14ac:dyDescent="0.25"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</row>
    <row r="287" spans="4:15" customFormat="1" x14ac:dyDescent="0.25"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</row>
    <row r="288" spans="4:15" customFormat="1" x14ac:dyDescent="0.25"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</row>
    <row r="289" spans="4:15" customFormat="1" x14ac:dyDescent="0.25"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</row>
    <row r="290" spans="4:15" customFormat="1" x14ac:dyDescent="0.25"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</row>
    <row r="291" spans="4:15" customFormat="1" x14ac:dyDescent="0.25"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</row>
    <row r="292" spans="4:15" customFormat="1" x14ac:dyDescent="0.25"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</row>
    <row r="293" spans="4:15" customFormat="1" x14ac:dyDescent="0.25"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</row>
    <row r="294" spans="4:15" customFormat="1" x14ac:dyDescent="0.25"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</row>
    <row r="295" spans="4:15" customFormat="1" x14ac:dyDescent="0.25"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</row>
    <row r="296" spans="4:15" customFormat="1" x14ac:dyDescent="0.25"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</row>
    <row r="297" spans="4:15" customFormat="1" x14ac:dyDescent="0.25"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</row>
    <row r="298" spans="4:15" customFormat="1" x14ac:dyDescent="0.25"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</row>
    <row r="299" spans="4:15" customFormat="1" x14ac:dyDescent="0.25"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</row>
    <row r="300" spans="4:15" customFormat="1" x14ac:dyDescent="0.25"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</row>
    <row r="301" spans="4:15" customFormat="1" x14ac:dyDescent="0.25"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</row>
    <row r="302" spans="4:15" customFormat="1" x14ac:dyDescent="0.25"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</row>
    <row r="303" spans="4:15" customFormat="1" x14ac:dyDescent="0.25"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</row>
    <row r="304" spans="4:15" customFormat="1" x14ac:dyDescent="0.25"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</row>
    <row r="305" spans="4:15" customFormat="1" x14ac:dyDescent="0.25"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</row>
    <row r="306" spans="4:15" customFormat="1" x14ac:dyDescent="0.25"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</row>
    <row r="307" spans="4:15" customFormat="1" x14ac:dyDescent="0.25"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</row>
    <row r="308" spans="4:15" customFormat="1" x14ac:dyDescent="0.25"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</row>
    <row r="309" spans="4:15" customFormat="1" x14ac:dyDescent="0.25"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</row>
    <row r="310" spans="4:15" customFormat="1" x14ac:dyDescent="0.25"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</row>
    <row r="311" spans="4:15" customFormat="1" x14ac:dyDescent="0.25"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</row>
    <row r="312" spans="4:15" customFormat="1" x14ac:dyDescent="0.25"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</row>
    <row r="313" spans="4:15" customFormat="1" x14ac:dyDescent="0.25"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</row>
    <row r="314" spans="4:15" customFormat="1" x14ac:dyDescent="0.25"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</row>
    <row r="315" spans="4:15" customFormat="1" x14ac:dyDescent="0.25"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</row>
    <row r="316" spans="4:15" customFormat="1" x14ac:dyDescent="0.25"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</row>
    <row r="317" spans="4:15" customFormat="1" x14ac:dyDescent="0.25"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</row>
    <row r="318" spans="4:15" customFormat="1" x14ac:dyDescent="0.25"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</row>
    <row r="319" spans="4:15" customFormat="1" x14ac:dyDescent="0.25"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</row>
    <row r="320" spans="4:15" customFormat="1" x14ac:dyDescent="0.25"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</row>
    <row r="321" spans="4:15" customFormat="1" x14ac:dyDescent="0.25"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</row>
    <row r="322" spans="4:15" customFormat="1" x14ac:dyDescent="0.25"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</row>
    <row r="323" spans="4:15" customFormat="1" x14ac:dyDescent="0.25"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</row>
    <row r="324" spans="4:15" customFormat="1" x14ac:dyDescent="0.25"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</row>
    <row r="325" spans="4:15" customFormat="1" x14ac:dyDescent="0.25"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</row>
    <row r="326" spans="4:15" customFormat="1" x14ac:dyDescent="0.25"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</row>
    <row r="327" spans="4:15" customFormat="1" x14ac:dyDescent="0.25"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</row>
    <row r="328" spans="4:15" customFormat="1" x14ac:dyDescent="0.25"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</row>
    <row r="329" spans="4:15" customFormat="1" x14ac:dyDescent="0.25"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</row>
    <row r="330" spans="4:15" customFormat="1" x14ac:dyDescent="0.25"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</row>
    <row r="331" spans="4:15" customFormat="1" x14ac:dyDescent="0.25"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</row>
    <row r="332" spans="4:15" customFormat="1" x14ac:dyDescent="0.25"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</row>
    <row r="333" spans="4:15" customFormat="1" x14ac:dyDescent="0.25"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</row>
    <row r="334" spans="4:15" customFormat="1" x14ac:dyDescent="0.25"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</row>
    <row r="335" spans="4:15" customFormat="1" x14ac:dyDescent="0.25"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</row>
    <row r="336" spans="4:15" customFormat="1" x14ac:dyDescent="0.25"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</row>
    <row r="337" spans="4:15" customFormat="1" x14ac:dyDescent="0.25"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</row>
    <row r="338" spans="4:15" customFormat="1" x14ac:dyDescent="0.25"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</row>
    <row r="339" spans="4:15" customFormat="1" x14ac:dyDescent="0.25"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</row>
    <row r="340" spans="4:15" customFormat="1" x14ac:dyDescent="0.25"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</row>
    <row r="341" spans="4:15" customFormat="1" x14ac:dyDescent="0.25"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</row>
    <row r="342" spans="4:15" customFormat="1" x14ac:dyDescent="0.25"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</row>
    <row r="343" spans="4:15" customFormat="1" x14ac:dyDescent="0.25"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</row>
    <row r="344" spans="4:15" customFormat="1" x14ac:dyDescent="0.25"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</row>
    <row r="345" spans="4:15" customFormat="1" x14ac:dyDescent="0.25"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</row>
    <row r="346" spans="4:15" customFormat="1" x14ac:dyDescent="0.25"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</row>
    <row r="347" spans="4:15" customFormat="1" x14ac:dyDescent="0.25"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</row>
    <row r="348" spans="4:15" customFormat="1" x14ac:dyDescent="0.25"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</row>
    <row r="349" spans="4:15" customFormat="1" x14ac:dyDescent="0.25"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</row>
    <row r="350" spans="4:15" customFormat="1" x14ac:dyDescent="0.25"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</row>
    <row r="351" spans="4:15" customFormat="1" x14ac:dyDescent="0.25"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</row>
    <row r="352" spans="4:15" customFormat="1" x14ac:dyDescent="0.25"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</row>
    <row r="353" spans="4:15" customFormat="1" x14ac:dyDescent="0.25"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</row>
    <row r="354" spans="4:15" customFormat="1" x14ac:dyDescent="0.25"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</row>
    <row r="355" spans="4:15" customFormat="1" x14ac:dyDescent="0.25"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</row>
    <row r="356" spans="4:15" customFormat="1" x14ac:dyDescent="0.25"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</row>
    <row r="357" spans="4:15" customFormat="1" x14ac:dyDescent="0.25"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</row>
    <row r="358" spans="4:15" customFormat="1" x14ac:dyDescent="0.25"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</row>
    <row r="359" spans="4:15" customFormat="1" x14ac:dyDescent="0.25"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</row>
    <row r="360" spans="4:15" customFormat="1" x14ac:dyDescent="0.25"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</row>
    <row r="361" spans="4:15" customFormat="1" x14ac:dyDescent="0.25"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</row>
    <row r="362" spans="4:15" customFormat="1" x14ac:dyDescent="0.25"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</row>
    <row r="363" spans="4:15" customFormat="1" x14ac:dyDescent="0.25"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</row>
    <row r="364" spans="4:15" customFormat="1" x14ac:dyDescent="0.25"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</row>
    <row r="365" spans="4:15" customFormat="1" x14ac:dyDescent="0.25"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</row>
    <row r="366" spans="4:15" customFormat="1" x14ac:dyDescent="0.25"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</row>
    <row r="367" spans="4:15" customFormat="1" x14ac:dyDescent="0.25"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</row>
    <row r="368" spans="4:15" customFormat="1" x14ac:dyDescent="0.25"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</row>
    <row r="369" spans="4:15" customFormat="1" x14ac:dyDescent="0.25"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</row>
    <row r="370" spans="4:15" customFormat="1" x14ac:dyDescent="0.25"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</row>
    <row r="371" spans="4:15" customFormat="1" x14ac:dyDescent="0.25"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</row>
    <row r="372" spans="4:15" customFormat="1" x14ac:dyDescent="0.25"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</row>
    <row r="373" spans="4:15" customFormat="1" x14ac:dyDescent="0.25"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</row>
    <row r="374" spans="4:15" customFormat="1" x14ac:dyDescent="0.25"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</row>
    <row r="375" spans="4:15" customFormat="1" x14ac:dyDescent="0.25"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</row>
    <row r="376" spans="4:15" customFormat="1" x14ac:dyDescent="0.25"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</row>
    <row r="377" spans="4:15" customFormat="1" x14ac:dyDescent="0.25"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</row>
    <row r="378" spans="4:15" customFormat="1" x14ac:dyDescent="0.25"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</row>
    <row r="379" spans="4:15" customFormat="1" x14ac:dyDescent="0.25"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</row>
    <row r="380" spans="4:15" customFormat="1" x14ac:dyDescent="0.25"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</row>
    <row r="381" spans="4:15" customFormat="1" x14ac:dyDescent="0.25"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</row>
    <row r="382" spans="4:15" customFormat="1" x14ac:dyDescent="0.25"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</row>
    <row r="383" spans="4:15" customFormat="1" x14ac:dyDescent="0.25"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</row>
    <row r="384" spans="4:15" customFormat="1" x14ac:dyDescent="0.25"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</row>
    <row r="385" spans="4:15" customFormat="1" x14ac:dyDescent="0.25"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</row>
    <row r="386" spans="4:15" customFormat="1" x14ac:dyDescent="0.25"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</row>
    <row r="387" spans="4:15" customFormat="1" x14ac:dyDescent="0.25"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</row>
    <row r="388" spans="4:15" customFormat="1" x14ac:dyDescent="0.25"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</row>
    <row r="389" spans="4:15" customFormat="1" x14ac:dyDescent="0.25"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</row>
    <row r="390" spans="4:15" customFormat="1" x14ac:dyDescent="0.25"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</row>
    <row r="391" spans="4:15" customFormat="1" x14ac:dyDescent="0.25"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</row>
    <row r="392" spans="4:15" customFormat="1" x14ac:dyDescent="0.25"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</row>
    <row r="393" spans="4:15" customFormat="1" x14ac:dyDescent="0.25"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</row>
    <row r="394" spans="4:15" customFormat="1" x14ac:dyDescent="0.25"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</row>
    <row r="395" spans="4:15" customFormat="1" x14ac:dyDescent="0.25"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</row>
    <row r="396" spans="4:15" customFormat="1" x14ac:dyDescent="0.25"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</row>
    <row r="397" spans="4:15" customFormat="1" x14ac:dyDescent="0.25"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</row>
    <row r="398" spans="4:15" customFormat="1" x14ac:dyDescent="0.25"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</row>
    <row r="399" spans="4:15" customFormat="1" x14ac:dyDescent="0.25"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</row>
    <row r="400" spans="4:15" customFormat="1" x14ac:dyDescent="0.25"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</row>
    <row r="401" spans="4:15" customFormat="1" x14ac:dyDescent="0.25"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</row>
    <row r="402" spans="4:15" customFormat="1" x14ac:dyDescent="0.25"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</row>
    <row r="403" spans="4:15" customFormat="1" x14ac:dyDescent="0.25"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</row>
    <row r="404" spans="4:15" customFormat="1" x14ac:dyDescent="0.25"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</row>
    <row r="405" spans="4:15" customFormat="1" x14ac:dyDescent="0.25"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</row>
    <row r="406" spans="4:15" customFormat="1" x14ac:dyDescent="0.25"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</row>
    <row r="407" spans="4:15" customFormat="1" x14ac:dyDescent="0.25"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</row>
    <row r="408" spans="4:15" customFormat="1" x14ac:dyDescent="0.25"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</row>
    <row r="409" spans="4:15" customFormat="1" x14ac:dyDescent="0.25"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</row>
    <row r="410" spans="4:15" customFormat="1" x14ac:dyDescent="0.25"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</row>
    <row r="411" spans="4:15" customFormat="1" x14ac:dyDescent="0.25"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</row>
    <row r="412" spans="4:15" customFormat="1" x14ac:dyDescent="0.25"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</row>
    <row r="413" spans="4:15" customFormat="1" x14ac:dyDescent="0.25"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</row>
    <row r="414" spans="4:15" customFormat="1" x14ac:dyDescent="0.25"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</row>
    <row r="415" spans="4:15" customFormat="1" x14ac:dyDescent="0.25"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</row>
    <row r="416" spans="4:15" customFormat="1" x14ac:dyDescent="0.25"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</row>
    <row r="417" spans="4:15" customFormat="1" x14ac:dyDescent="0.25"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</row>
    <row r="418" spans="4:15" customFormat="1" x14ac:dyDescent="0.25"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</row>
    <row r="419" spans="4:15" customFormat="1" x14ac:dyDescent="0.25"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</row>
    <row r="420" spans="4:15" customFormat="1" x14ac:dyDescent="0.25"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</row>
    <row r="421" spans="4:15" customFormat="1" x14ac:dyDescent="0.25"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</row>
    <row r="422" spans="4:15" customFormat="1" x14ac:dyDescent="0.25"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</row>
    <row r="423" spans="4:15" customFormat="1" x14ac:dyDescent="0.25"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</row>
    <row r="424" spans="4:15" customFormat="1" x14ac:dyDescent="0.25"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</row>
    <row r="425" spans="4:15" customFormat="1" x14ac:dyDescent="0.25"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</row>
    <row r="426" spans="4:15" customFormat="1" x14ac:dyDescent="0.25"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</row>
    <row r="427" spans="4:15" customFormat="1" x14ac:dyDescent="0.25"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</row>
    <row r="428" spans="4:15" customFormat="1" x14ac:dyDescent="0.25"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</row>
    <row r="429" spans="4:15" customFormat="1" x14ac:dyDescent="0.25"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</row>
    <row r="430" spans="4:15" customFormat="1" x14ac:dyDescent="0.25"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</row>
    <row r="431" spans="4:15" customFormat="1" x14ac:dyDescent="0.25"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</row>
    <row r="432" spans="4:15" customFormat="1" x14ac:dyDescent="0.25"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</row>
    <row r="433" spans="4:15" customFormat="1" x14ac:dyDescent="0.25"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</row>
    <row r="434" spans="4:15" customFormat="1" x14ac:dyDescent="0.25"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</row>
    <row r="435" spans="4:15" customFormat="1" x14ac:dyDescent="0.25"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</row>
    <row r="436" spans="4:15" customFormat="1" x14ac:dyDescent="0.25"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</row>
    <row r="437" spans="4:15" customFormat="1" x14ac:dyDescent="0.25"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</row>
    <row r="438" spans="4:15" customFormat="1" x14ac:dyDescent="0.25"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</row>
    <row r="439" spans="4:15" customFormat="1" x14ac:dyDescent="0.25"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</row>
    <row r="440" spans="4:15" customFormat="1" x14ac:dyDescent="0.25"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</row>
    <row r="441" spans="4:15" customFormat="1" x14ac:dyDescent="0.25"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</row>
    <row r="442" spans="4:15" customFormat="1" x14ac:dyDescent="0.25"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</row>
    <row r="443" spans="4:15" customFormat="1" x14ac:dyDescent="0.25"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</row>
    <row r="444" spans="4:15" customFormat="1" x14ac:dyDescent="0.25"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</row>
    <row r="445" spans="4:15" customFormat="1" x14ac:dyDescent="0.25"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</row>
    <row r="446" spans="4:15" customFormat="1" x14ac:dyDescent="0.25"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</row>
    <row r="447" spans="4:15" customFormat="1" x14ac:dyDescent="0.25"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</row>
    <row r="448" spans="4:15" customFormat="1" x14ac:dyDescent="0.25"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</row>
    <row r="449" spans="4:15" customFormat="1" x14ac:dyDescent="0.25"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</row>
    <row r="450" spans="4:15" customFormat="1" x14ac:dyDescent="0.25"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</row>
    <row r="451" spans="4:15" customFormat="1" x14ac:dyDescent="0.25"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</row>
    <row r="452" spans="4:15" customFormat="1" x14ac:dyDescent="0.25"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</row>
    <row r="453" spans="4:15" customFormat="1" x14ac:dyDescent="0.25"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</row>
    <row r="454" spans="4:15" customFormat="1" x14ac:dyDescent="0.25"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</row>
    <row r="455" spans="4:15" customFormat="1" x14ac:dyDescent="0.25"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</row>
    <row r="456" spans="4:15" customFormat="1" x14ac:dyDescent="0.25"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</row>
    <row r="457" spans="4:15" customFormat="1" x14ac:dyDescent="0.25"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</row>
    <row r="458" spans="4:15" customFormat="1" x14ac:dyDescent="0.25"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</row>
    <row r="459" spans="4:15" customFormat="1" x14ac:dyDescent="0.25"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</row>
    <row r="460" spans="4:15" customFormat="1" x14ac:dyDescent="0.25"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</row>
    <row r="461" spans="4:15" customFormat="1" x14ac:dyDescent="0.25"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</row>
    <row r="462" spans="4:15" customFormat="1" x14ac:dyDescent="0.25"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</row>
    <row r="463" spans="4:15" customFormat="1" x14ac:dyDescent="0.25"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</row>
    <row r="464" spans="4:15" customFormat="1" x14ac:dyDescent="0.25"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</row>
    <row r="465" spans="4:15" customFormat="1" x14ac:dyDescent="0.25"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</row>
    <row r="466" spans="4:15" customFormat="1" x14ac:dyDescent="0.25"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</row>
    <row r="467" spans="4:15" customFormat="1" x14ac:dyDescent="0.25"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</row>
    <row r="468" spans="4:15" customFormat="1" x14ac:dyDescent="0.25"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</row>
    <row r="469" spans="4:15" customFormat="1" x14ac:dyDescent="0.25"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</row>
    <row r="470" spans="4:15" customFormat="1" x14ac:dyDescent="0.25"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</row>
    <row r="471" spans="4:15" customFormat="1" x14ac:dyDescent="0.25"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</row>
    <row r="472" spans="4:15" customFormat="1" x14ac:dyDescent="0.25"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</row>
    <row r="473" spans="4:15" customFormat="1" x14ac:dyDescent="0.25"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</row>
    <row r="474" spans="4:15" customFormat="1" x14ac:dyDescent="0.25"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</row>
    <row r="475" spans="4:15" customFormat="1" x14ac:dyDescent="0.25"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</row>
    <row r="476" spans="4:15" customFormat="1" x14ac:dyDescent="0.25"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</row>
    <row r="477" spans="4:15" customFormat="1" x14ac:dyDescent="0.25"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</row>
    <row r="478" spans="4:15" customFormat="1" x14ac:dyDescent="0.25"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</row>
    <row r="479" spans="4:15" customFormat="1" x14ac:dyDescent="0.25"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</row>
    <row r="480" spans="4:15" customFormat="1" x14ac:dyDescent="0.25"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</row>
    <row r="481" spans="4:15" customFormat="1" x14ac:dyDescent="0.25"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</row>
    <row r="482" spans="4:15" customFormat="1" x14ac:dyDescent="0.25"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</row>
    <row r="483" spans="4:15" customFormat="1" x14ac:dyDescent="0.25"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</row>
    <row r="484" spans="4:15" customFormat="1" x14ac:dyDescent="0.25"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</row>
    <row r="485" spans="4:15" customFormat="1" x14ac:dyDescent="0.25"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</row>
    <row r="486" spans="4:15" customFormat="1" x14ac:dyDescent="0.25"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</row>
    <row r="487" spans="4:15" customFormat="1" x14ac:dyDescent="0.25"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</row>
    <row r="488" spans="4:15" customFormat="1" x14ac:dyDescent="0.25"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</row>
    <row r="489" spans="4:15" customFormat="1" x14ac:dyDescent="0.25"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</row>
    <row r="490" spans="4:15" customFormat="1" x14ac:dyDescent="0.25"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</row>
    <row r="491" spans="4:15" customFormat="1" x14ac:dyDescent="0.25"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</row>
    <row r="492" spans="4:15" customFormat="1" x14ac:dyDescent="0.25"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</row>
    <row r="493" spans="4:15" customFormat="1" x14ac:dyDescent="0.25"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</row>
    <row r="494" spans="4:15" customFormat="1" x14ac:dyDescent="0.25"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</row>
    <row r="495" spans="4:15" customFormat="1" x14ac:dyDescent="0.25"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</row>
    <row r="496" spans="4:15" customFormat="1" x14ac:dyDescent="0.25"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</row>
    <row r="497" spans="4:15" customFormat="1" x14ac:dyDescent="0.25"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</row>
    <row r="498" spans="4:15" customFormat="1" x14ac:dyDescent="0.25"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</row>
    <row r="499" spans="4:15" customFormat="1" x14ac:dyDescent="0.25"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</row>
    <row r="500" spans="4:15" customFormat="1" x14ac:dyDescent="0.25"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</row>
    <row r="501" spans="4:15" customFormat="1" x14ac:dyDescent="0.25"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</row>
    <row r="502" spans="4:15" customFormat="1" x14ac:dyDescent="0.25"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</row>
    <row r="503" spans="4:15" customFormat="1" x14ac:dyDescent="0.25"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</row>
    <row r="504" spans="4:15" customFormat="1" x14ac:dyDescent="0.25"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</row>
    <row r="505" spans="4:15" customFormat="1" x14ac:dyDescent="0.25"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</row>
    <row r="506" spans="4:15" customFormat="1" x14ac:dyDescent="0.25"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</row>
    <row r="507" spans="4:15" customFormat="1" x14ac:dyDescent="0.25"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</row>
    <row r="508" spans="4:15" customFormat="1" x14ac:dyDescent="0.25"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</row>
    <row r="509" spans="4:15" customFormat="1" x14ac:dyDescent="0.25"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</row>
    <row r="510" spans="4:15" customFormat="1" x14ac:dyDescent="0.25"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</row>
    <row r="511" spans="4:15" customFormat="1" x14ac:dyDescent="0.25"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</row>
    <row r="512" spans="4:15" customFormat="1" x14ac:dyDescent="0.25"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</row>
    <row r="513" spans="4:15" customFormat="1" x14ac:dyDescent="0.25"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</row>
    <row r="514" spans="4:15" customFormat="1" x14ac:dyDescent="0.25"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</row>
    <row r="515" spans="4:15" customFormat="1" x14ac:dyDescent="0.25"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</row>
    <row r="516" spans="4:15" customFormat="1" x14ac:dyDescent="0.25"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</row>
    <row r="517" spans="4:15" customFormat="1" x14ac:dyDescent="0.25"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</row>
    <row r="518" spans="4:15" customFormat="1" x14ac:dyDescent="0.25"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</row>
    <row r="519" spans="4:15" customFormat="1" x14ac:dyDescent="0.25"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</row>
    <row r="520" spans="4:15" customFormat="1" x14ac:dyDescent="0.25"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</row>
    <row r="521" spans="4:15" customFormat="1" x14ac:dyDescent="0.25"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</row>
    <row r="522" spans="4:15" customFormat="1" x14ac:dyDescent="0.25"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</row>
    <row r="523" spans="4:15" customFormat="1" x14ac:dyDescent="0.25"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</row>
    <row r="524" spans="4:15" customFormat="1" x14ac:dyDescent="0.25"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</row>
    <row r="525" spans="4:15" customFormat="1" x14ac:dyDescent="0.25"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</row>
    <row r="526" spans="4:15" customFormat="1" x14ac:dyDescent="0.25"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</row>
    <row r="527" spans="4:15" customFormat="1" x14ac:dyDescent="0.25"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</row>
    <row r="528" spans="4:15" customFormat="1" x14ac:dyDescent="0.25"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</row>
    <row r="529" spans="4:15" customFormat="1" x14ac:dyDescent="0.25"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</row>
    <row r="530" spans="4:15" customFormat="1" x14ac:dyDescent="0.25"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</row>
    <row r="531" spans="4:15" customFormat="1" x14ac:dyDescent="0.25"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</row>
    <row r="532" spans="4:15" customFormat="1" x14ac:dyDescent="0.25"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</row>
    <row r="533" spans="4:15" customFormat="1" x14ac:dyDescent="0.25"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</row>
    <row r="534" spans="4:15" customFormat="1" x14ac:dyDescent="0.25"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</row>
    <row r="535" spans="4:15" customFormat="1" x14ac:dyDescent="0.25"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</row>
    <row r="536" spans="4:15" customFormat="1" x14ac:dyDescent="0.25"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</row>
    <row r="537" spans="4:15" customFormat="1" x14ac:dyDescent="0.25"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</row>
    <row r="538" spans="4:15" customFormat="1" x14ac:dyDescent="0.25"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</row>
    <row r="539" spans="4:15" customFormat="1" x14ac:dyDescent="0.25"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</row>
    <row r="540" spans="4:15" customFormat="1" x14ac:dyDescent="0.25"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</row>
    <row r="541" spans="4:15" customFormat="1" x14ac:dyDescent="0.25"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</row>
    <row r="542" spans="4:15" customFormat="1" x14ac:dyDescent="0.25"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</row>
    <row r="543" spans="4:15" customFormat="1" x14ac:dyDescent="0.25"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</row>
    <row r="544" spans="4:15" customFormat="1" x14ac:dyDescent="0.25"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</row>
    <row r="545" spans="4:15" customFormat="1" x14ac:dyDescent="0.25"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</row>
    <row r="546" spans="4:15" customFormat="1" x14ac:dyDescent="0.25"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</row>
    <row r="547" spans="4:15" customFormat="1" x14ac:dyDescent="0.25"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</row>
    <row r="548" spans="4:15" customFormat="1" x14ac:dyDescent="0.25"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</row>
    <row r="549" spans="4:15" customFormat="1" x14ac:dyDescent="0.25"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</row>
    <row r="550" spans="4:15" customFormat="1" x14ac:dyDescent="0.25"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</row>
    <row r="551" spans="4:15" customFormat="1" x14ac:dyDescent="0.25"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</row>
    <row r="552" spans="4:15" customFormat="1" x14ac:dyDescent="0.25"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</row>
    <row r="553" spans="4:15" customFormat="1" x14ac:dyDescent="0.25"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</row>
    <row r="554" spans="4:15" customFormat="1" x14ac:dyDescent="0.25"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</row>
    <row r="555" spans="4:15" customFormat="1" x14ac:dyDescent="0.25"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</row>
    <row r="556" spans="4:15" customFormat="1" x14ac:dyDescent="0.25"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</row>
    <row r="557" spans="4:15" customFormat="1" x14ac:dyDescent="0.25"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</row>
    <row r="558" spans="4:15" customFormat="1" x14ac:dyDescent="0.25"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</row>
    <row r="559" spans="4:15" customFormat="1" x14ac:dyDescent="0.25"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</row>
    <row r="560" spans="4:15" customFormat="1" x14ac:dyDescent="0.25"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</row>
    <row r="561" spans="4:15" customFormat="1" x14ac:dyDescent="0.25"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</row>
    <row r="562" spans="4:15" customFormat="1" x14ac:dyDescent="0.25"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</row>
    <row r="563" spans="4:15" customFormat="1" x14ac:dyDescent="0.25"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</row>
    <row r="564" spans="4:15" customFormat="1" x14ac:dyDescent="0.25"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</row>
    <row r="565" spans="4:15" customFormat="1" x14ac:dyDescent="0.25"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</row>
    <row r="566" spans="4:15" customFormat="1" x14ac:dyDescent="0.25"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</row>
    <row r="567" spans="4:15" customFormat="1" x14ac:dyDescent="0.25"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</row>
    <row r="568" spans="4:15" customFormat="1" x14ac:dyDescent="0.25"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</row>
    <row r="569" spans="4:15" customFormat="1" x14ac:dyDescent="0.25"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</row>
    <row r="570" spans="4:15" customFormat="1" x14ac:dyDescent="0.25"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</row>
    <row r="571" spans="4:15" customFormat="1" x14ac:dyDescent="0.25"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</row>
    <row r="572" spans="4:15" customFormat="1" x14ac:dyDescent="0.25"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</row>
    <row r="573" spans="4:15" customFormat="1" x14ac:dyDescent="0.25"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</row>
    <row r="574" spans="4:15" customFormat="1" x14ac:dyDescent="0.25"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</row>
    <row r="575" spans="4:15" customFormat="1" x14ac:dyDescent="0.25"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</row>
    <row r="576" spans="4:15" customFormat="1" x14ac:dyDescent="0.25"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</row>
    <row r="577" spans="4:15" customFormat="1" x14ac:dyDescent="0.25"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</row>
    <row r="578" spans="4:15" customFormat="1" x14ac:dyDescent="0.25"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</row>
    <row r="579" spans="4:15" customFormat="1" x14ac:dyDescent="0.25"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</row>
    <row r="580" spans="4:15" customFormat="1" x14ac:dyDescent="0.25"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</row>
    <row r="581" spans="4:15" customFormat="1" x14ac:dyDescent="0.25"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</row>
    <row r="582" spans="4:15" customFormat="1" x14ac:dyDescent="0.25"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</row>
    <row r="583" spans="4:15" customFormat="1" x14ac:dyDescent="0.25"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</row>
    <row r="584" spans="4:15" customFormat="1" x14ac:dyDescent="0.25"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</row>
    <row r="585" spans="4:15" customFormat="1" x14ac:dyDescent="0.25"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</row>
    <row r="586" spans="4:15" customFormat="1" x14ac:dyDescent="0.25"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</row>
    <row r="587" spans="4:15" customFormat="1" x14ac:dyDescent="0.25"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</row>
    <row r="588" spans="4:15" customFormat="1" x14ac:dyDescent="0.25"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</row>
    <row r="589" spans="4:15" customFormat="1" x14ac:dyDescent="0.25"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</row>
    <row r="590" spans="4:15" customFormat="1" x14ac:dyDescent="0.25"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</row>
    <row r="591" spans="4:15" customFormat="1" x14ac:dyDescent="0.25"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</row>
    <row r="592" spans="4:15" customFormat="1" x14ac:dyDescent="0.25"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</row>
    <row r="593" spans="4:15" customFormat="1" x14ac:dyDescent="0.25"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</row>
    <row r="594" spans="4:15" customFormat="1" x14ac:dyDescent="0.25"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</row>
    <row r="595" spans="4:15" customFormat="1" x14ac:dyDescent="0.25"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</row>
    <row r="596" spans="4:15" customFormat="1" x14ac:dyDescent="0.25"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</row>
    <row r="597" spans="4:15" customFormat="1" x14ac:dyDescent="0.25"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</row>
    <row r="598" spans="4:15" customFormat="1" x14ac:dyDescent="0.25"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</row>
    <row r="599" spans="4:15" customFormat="1" x14ac:dyDescent="0.25"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</row>
    <row r="600" spans="4:15" customFormat="1" x14ac:dyDescent="0.25"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</row>
    <row r="601" spans="4:15" customFormat="1" x14ac:dyDescent="0.25"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</row>
    <row r="602" spans="4:15" customFormat="1" x14ac:dyDescent="0.25"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</row>
    <row r="603" spans="4:15" customFormat="1" x14ac:dyDescent="0.25"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</row>
    <row r="604" spans="4:15" customFormat="1" x14ac:dyDescent="0.25"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</row>
    <row r="605" spans="4:15" customFormat="1" x14ac:dyDescent="0.25"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</row>
    <row r="606" spans="4:15" customFormat="1" x14ac:dyDescent="0.25"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</row>
    <row r="607" spans="4:15" customFormat="1" x14ac:dyDescent="0.25"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</row>
    <row r="608" spans="4:15" customFormat="1" x14ac:dyDescent="0.25"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</row>
    <row r="609" spans="4:15" customFormat="1" x14ac:dyDescent="0.25"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</row>
    <row r="610" spans="4:15" customFormat="1" x14ac:dyDescent="0.25"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</row>
    <row r="611" spans="4:15" customFormat="1" x14ac:dyDescent="0.25"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</row>
    <row r="612" spans="4:15" customFormat="1" x14ac:dyDescent="0.25"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</row>
    <row r="613" spans="4:15" customFormat="1" x14ac:dyDescent="0.25"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</row>
    <row r="614" spans="4:15" customFormat="1" x14ac:dyDescent="0.25"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</row>
    <row r="615" spans="4:15" customFormat="1" x14ac:dyDescent="0.25"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</row>
    <row r="616" spans="4:15" customFormat="1" x14ac:dyDescent="0.25"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</row>
    <row r="617" spans="4:15" customFormat="1" x14ac:dyDescent="0.25"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</row>
    <row r="618" spans="4:15" customFormat="1" x14ac:dyDescent="0.25"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</row>
    <row r="619" spans="4:15" customFormat="1" x14ac:dyDescent="0.25"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</row>
    <row r="620" spans="4:15" customFormat="1" x14ac:dyDescent="0.25"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</row>
    <row r="621" spans="4:15" customFormat="1" x14ac:dyDescent="0.25"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</row>
    <row r="622" spans="4:15" customFormat="1" x14ac:dyDescent="0.25"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</row>
    <row r="623" spans="4:15" customFormat="1" x14ac:dyDescent="0.25"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</row>
    <row r="624" spans="4:15" customFormat="1" x14ac:dyDescent="0.25"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</row>
    <row r="625" spans="4:15" customFormat="1" x14ac:dyDescent="0.25"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</row>
    <row r="626" spans="4:15" customFormat="1" x14ac:dyDescent="0.25"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</row>
    <row r="627" spans="4:15" customFormat="1" x14ac:dyDescent="0.25"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</row>
    <row r="628" spans="4:15" customFormat="1" x14ac:dyDescent="0.25"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</row>
    <row r="629" spans="4:15" customFormat="1" x14ac:dyDescent="0.25"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</row>
    <row r="630" spans="4:15" customFormat="1" x14ac:dyDescent="0.25"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</row>
    <row r="631" spans="4:15" customFormat="1" x14ac:dyDescent="0.25"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</row>
    <row r="632" spans="4:15" customFormat="1" x14ac:dyDescent="0.25"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</row>
    <row r="633" spans="4:15" customFormat="1" x14ac:dyDescent="0.25"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</row>
    <row r="634" spans="4:15" customFormat="1" x14ac:dyDescent="0.25"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</row>
    <row r="635" spans="4:15" customFormat="1" x14ac:dyDescent="0.25"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</row>
    <row r="636" spans="4:15" customFormat="1" x14ac:dyDescent="0.25"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</row>
    <row r="637" spans="4:15" customFormat="1" x14ac:dyDescent="0.25"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</row>
    <row r="638" spans="4:15" customFormat="1" x14ac:dyDescent="0.25"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</row>
    <row r="639" spans="4:15" customFormat="1" x14ac:dyDescent="0.25"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</row>
    <row r="640" spans="4:15" customFormat="1" x14ac:dyDescent="0.25"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</row>
    <row r="641" spans="4:15" customFormat="1" x14ac:dyDescent="0.25"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</row>
    <row r="642" spans="4:15" customFormat="1" x14ac:dyDescent="0.25"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</row>
    <row r="643" spans="4:15" customFormat="1" x14ac:dyDescent="0.25"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</row>
    <row r="644" spans="4:15" customFormat="1" x14ac:dyDescent="0.25"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</row>
    <row r="645" spans="4:15" customFormat="1" x14ac:dyDescent="0.25"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</row>
    <row r="646" spans="4:15" customFormat="1" x14ac:dyDescent="0.25"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</row>
    <row r="647" spans="4:15" customFormat="1" x14ac:dyDescent="0.25"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</row>
    <row r="648" spans="4:15" customFormat="1" x14ac:dyDescent="0.25"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</row>
    <row r="649" spans="4:15" customFormat="1" x14ac:dyDescent="0.25"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</row>
    <row r="650" spans="4:15" customFormat="1" x14ac:dyDescent="0.25"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</row>
    <row r="651" spans="4:15" customFormat="1" x14ac:dyDescent="0.25"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</row>
    <row r="652" spans="4:15" customFormat="1" x14ac:dyDescent="0.25"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</row>
    <row r="653" spans="4:15" customFormat="1" x14ac:dyDescent="0.25"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</row>
    <row r="654" spans="4:15" customFormat="1" x14ac:dyDescent="0.25"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</row>
    <row r="655" spans="4:15" customFormat="1" x14ac:dyDescent="0.25"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</row>
    <row r="656" spans="4:15" customFormat="1" x14ac:dyDescent="0.25"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</row>
    <row r="657" spans="4:15" customFormat="1" x14ac:dyDescent="0.25"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</row>
    <row r="658" spans="4:15" customFormat="1" x14ac:dyDescent="0.25"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</row>
    <row r="659" spans="4:15" customFormat="1" x14ac:dyDescent="0.25"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</row>
    <row r="660" spans="4:15" customFormat="1" x14ac:dyDescent="0.25"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</row>
    <row r="661" spans="4:15" customFormat="1" x14ac:dyDescent="0.25"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</row>
    <row r="662" spans="4:15" customFormat="1" x14ac:dyDescent="0.25"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</row>
    <row r="663" spans="4:15" customFormat="1" x14ac:dyDescent="0.25"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</row>
    <row r="664" spans="4:15" customFormat="1" x14ac:dyDescent="0.25"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</row>
    <row r="665" spans="4:15" customFormat="1" x14ac:dyDescent="0.25"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</row>
    <row r="666" spans="4:15" customFormat="1" x14ac:dyDescent="0.25"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</row>
    <row r="667" spans="4:15" customFormat="1" x14ac:dyDescent="0.25"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</row>
    <row r="668" spans="4:15" customFormat="1" x14ac:dyDescent="0.25"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</row>
    <row r="669" spans="4:15" customFormat="1" x14ac:dyDescent="0.25"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</row>
    <row r="670" spans="4:15" customFormat="1" x14ac:dyDescent="0.25"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</row>
    <row r="671" spans="4:15" customFormat="1" x14ac:dyDescent="0.25"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</row>
    <row r="672" spans="4:15" customFormat="1" x14ac:dyDescent="0.25"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</row>
    <row r="673" spans="4:15" customFormat="1" x14ac:dyDescent="0.25"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</row>
    <row r="674" spans="4:15" customFormat="1" x14ac:dyDescent="0.25"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</row>
    <row r="675" spans="4:15" customFormat="1" x14ac:dyDescent="0.25"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</row>
    <row r="676" spans="4:15" customFormat="1" x14ac:dyDescent="0.25"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</row>
    <row r="677" spans="4:15" customFormat="1" x14ac:dyDescent="0.25"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</row>
    <row r="678" spans="4:15" customFormat="1" x14ac:dyDescent="0.25"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</row>
    <row r="679" spans="4:15" customFormat="1" x14ac:dyDescent="0.25"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</row>
    <row r="680" spans="4:15" customFormat="1" x14ac:dyDescent="0.25"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</row>
    <row r="681" spans="4:15" customFormat="1" x14ac:dyDescent="0.25"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</row>
    <row r="682" spans="4:15" customFormat="1" x14ac:dyDescent="0.25"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</row>
    <row r="683" spans="4:15" customFormat="1" x14ac:dyDescent="0.25"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</row>
    <row r="684" spans="4:15" customFormat="1" x14ac:dyDescent="0.25"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</row>
    <row r="685" spans="4:15" customFormat="1" x14ac:dyDescent="0.25"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</row>
    <row r="686" spans="4:15" customFormat="1" x14ac:dyDescent="0.25"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</row>
    <row r="687" spans="4:15" customFormat="1" x14ac:dyDescent="0.25"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</row>
    <row r="688" spans="4:15" customFormat="1" x14ac:dyDescent="0.25"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</row>
    <row r="689" spans="4:15" customFormat="1" x14ac:dyDescent="0.25"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</row>
    <row r="690" spans="4:15" customFormat="1" x14ac:dyDescent="0.25"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</row>
    <row r="691" spans="4:15" customFormat="1" x14ac:dyDescent="0.25"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</row>
    <row r="692" spans="4:15" customFormat="1" x14ac:dyDescent="0.25"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</row>
    <row r="693" spans="4:15" customFormat="1" x14ac:dyDescent="0.25"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</row>
    <row r="694" spans="4:15" customFormat="1" x14ac:dyDescent="0.25"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</row>
    <row r="695" spans="4:15" customFormat="1" x14ac:dyDescent="0.25"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</row>
    <row r="696" spans="4:15" customFormat="1" x14ac:dyDescent="0.25"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</row>
    <row r="697" spans="4:15" customFormat="1" x14ac:dyDescent="0.25"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</row>
    <row r="698" spans="4:15" customFormat="1" x14ac:dyDescent="0.25"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</row>
    <row r="699" spans="4:15" customFormat="1" x14ac:dyDescent="0.25"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</row>
    <row r="700" spans="4:15" customFormat="1" x14ac:dyDescent="0.25"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</row>
    <row r="701" spans="4:15" customFormat="1" x14ac:dyDescent="0.25"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</row>
    <row r="702" spans="4:15" customFormat="1" x14ac:dyDescent="0.25"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</row>
    <row r="703" spans="4:15" customFormat="1" x14ac:dyDescent="0.25"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</row>
    <row r="704" spans="4:15" customFormat="1" x14ac:dyDescent="0.25"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</row>
    <row r="705" spans="4:15" customFormat="1" x14ac:dyDescent="0.25"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</row>
    <row r="706" spans="4:15" customFormat="1" x14ac:dyDescent="0.25"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</row>
    <row r="707" spans="4:15" customFormat="1" x14ac:dyDescent="0.25"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</row>
    <row r="708" spans="4:15" customFormat="1" x14ac:dyDescent="0.25"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</row>
    <row r="709" spans="4:15" customFormat="1" x14ac:dyDescent="0.25"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</row>
    <row r="710" spans="4:15" customFormat="1" x14ac:dyDescent="0.25"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</row>
    <row r="711" spans="4:15" customFormat="1" x14ac:dyDescent="0.25"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</row>
    <row r="712" spans="4:15" customFormat="1" x14ac:dyDescent="0.25"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</row>
    <row r="713" spans="4:15" customFormat="1" x14ac:dyDescent="0.25"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</row>
    <row r="714" spans="4:15" customFormat="1" x14ac:dyDescent="0.25"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</row>
    <row r="715" spans="4:15" customFormat="1" x14ac:dyDescent="0.25"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</row>
    <row r="716" spans="4:15" customFormat="1" x14ac:dyDescent="0.25"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</row>
    <row r="717" spans="4:15" customFormat="1" x14ac:dyDescent="0.25"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</row>
    <row r="718" spans="4:15" customFormat="1" x14ac:dyDescent="0.25"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</row>
    <row r="719" spans="4:15" customFormat="1" x14ac:dyDescent="0.25"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</row>
    <row r="720" spans="4:15" customFormat="1" x14ac:dyDescent="0.25"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</row>
    <row r="721" spans="4:15" customFormat="1" x14ac:dyDescent="0.25"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</row>
    <row r="722" spans="4:15" customFormat="1" x14ac:dyDescent="0.25"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</row>
    <row r="723" spans="4:15" customFormat="1" x14ac:dyDescent="0.25"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</row>
    <row r="724" spans="4:15" customFormat="1" x14ac:dyDescent="0.25"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</row>
    <row r="725" spans="4:15" customFormat="1" x14ac:dyDescent="0.25"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</row>
    <row r="726" spans="4:15" customFormat="1" x14ac:dyDescent="0.25"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</row>
    <row r="727" spans="4:15" customFormat="1" x14ac:dyDescent="0.25"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</row>
    <row r="728" spans="4:15" customFormat="1" x14ac:dyDescent="0.25"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</row>
    <row r="729" spans="4:15" customFormat="1" x14ac:dyDescent="0.25"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</row>
    <row r="730" spans="4:15" customFormat="1" x14ac:dyDescent="0.25"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</row>
    <row r="731" spans="4:15" customFormat="1" x14ac:dyDescent="0.25"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</row>
    <row r="732" spans="4:15" customFormat="1" x14ac:dyDescent="0.25"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</row>
    <row r="733" spans="4:15" customFormat="1" x14ac:dyDescent="0.25"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</row>
    <row r="734" spans="4:15" customFormat="1" x14ac:dyDescent="0.25"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</row>
    <row r="735" spans="4:15" customFormat="1" x14ac:dyDescent="0.25"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</row>
    <row r="736" spans="4:15" customFormat="1" x14ac:dyDescent="0.25"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</row>
    <row r="737" spans="4:15" customFormat="1" x14ac:dyDescent="0.25"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</row>
    <row r="738" spans="4:15" customFormat="1" x14ac:dyDescent="0.25"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</row>
    <row r="739" spans="4:15" customFormat="1" x14ac:dyDescent="0.25"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</row>
    <row r="740" spans="4:15" customFormat="1" x14ac:dyDescent="0.25"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</row>
    <row r="741" spans="4:15" customFormat="1" x14ac:dyDescent="0.25"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</row>
    <row r="742" spans="4:15" customFormat="1" x14ac:dyDescent="0.25"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</row>
    <row r="743" spans="4:15" customFormat="1" x14ac:dyDescent="0.25"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</row>
    <row r="744" spans="4:15" customFormat="1" x14ac:dyDescent="0.25"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</row>
    <row r="745" spans="4:15" customFormat="1" x14ac:dyDescent="0.25"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</row>
    <row r="746" spans="4:15" customFormat="1" x14ac:dyDescent="0.25"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</row>
    <row r="747" spans="4:15" customFormat="1" x14ac:dyDescent="0.25"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</row>
    <row r="748" spans="4:15" customFormat="1" x14ac:dyDescent="0.25"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</row>
    <row r="749" spans="4:15" customFormat="1" x14ac:dyDescent="0.25"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</row>
    <row r="750" spans="4:15" customFormat="1" x14ac:dyDescent="0.25"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</row>
    <row r="751" spans="4:15" customFormat="1" x14ac:dyDescent="0.25"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</row>
    <row r="752" spans="4:15" customFormat="1" x14ac:dyDescent="0.25"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</row>
    <row r="753" spans="4:15" customFormat="1" x14ac:dyDescent="0.25"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</row>
    <row r="754" spans="4:15" customFormat="1" x14ac:dyDescent="0.25"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</row>
    <row r="755" spans="4:15" customFormat="1" x14ac:dyDescent="0.25"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</row>
    <row r="756" spans="4:15" customFormat="1" x14ac:dyDescent="0.25"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</row>
    <row r="757" spans="4:15" customFormat="1" x14ac:dyDescent="0.25"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</row>
    <row r="758" spans="4:15" customFormat="1" x14ac:dyDescent="0.25"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</row>
    <row r="759" spans="4:15" customFormat="1" x14ac:dyDescent="0.25"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</row>
    <row r="760" spans="4:15" customFormat="1" x14ac:dyDescent="0.25"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</row>
    <row r="761" spans="4:15" customFormat="1" x14ac:dyDescent="0.25"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</row>
    <row r="762" spans="4:15" customFormat="1" x14ac:dyDescent="0.25"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</row>
    <row r="763" spans="4:15" customFormat="1" x14ac:dyDescent="0.25"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</row>
    <row r="764" spans="4:15" customFormat="1" x14ac:dyDescent="0.25"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</row>
    <row r="765" spans="4:15" customFormat="1" x14ac:dyDescent="0.25"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</row>
    <row r="766" spans="4:15" customFormat="1" x14ac:dyDescent="0.25"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</row>
    <row r="767" spans="4:15" customFormat="1" x14ac:dyDescent="0.25"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</row>
    <row r="768" spans="4:15" customFormat="1" x14ac:dyDescent="0.25"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</row>
    <row r="769" spans="4:15" customFormat="1" x14ac:dyDescent="0.25"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</row>
    <row r="770" spans="4:15" customFormat="1" x14ac:dyDescent="0.25"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</row>
    <row r="771" spans="4:15" customFormat="1" x14ac:dyDescent="0.25"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</row>
    <row r="772" spans="4:15" customFormat="1" x14ac:dyDescent="0.25"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</row>
    <row r="773" spans="4:15" customFormat="1" x14ac:dyDescent="0.25"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</row>
    <row r="774" spans="4:15" customFormat="1" x14ac:dyDescent="0.25"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</row>
    <row r="775" spans="4:15" customFormat="1" x14ac:dyDescent="0.25"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</row>
    <row r="776" spans="4:15" customFormat="1" x14ac:dyDescent="0.25"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</row>
    <row r="777" spans="4:15" customFormat="1" x14ac:dyDescent="0.25"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</row>
    <row r="778" spans="4:15" customFormat="1" x14ac:dyDescent="0.25"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</row>
    <row r="779" spans="4:15" customFormat="1" x14ac:dyDescent="0.25"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</row>
    <row r="780" spans="4:15" customFormat="1" x14ac:dyDescent="0.25"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</row>
    <row r="781" spans="4:15" customFormat="1" x14ac:dyDescent="0.25"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</row>
    <row r="782" spans="4:15" customFormat="1" x14ac:dyDescent="0.25"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</row>
    <row r="783" spans="4:15" customFormat="1" x14ac:dyDescent="0.25"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</row>
    <row r="784" spans="4:15" customFormat="1" x14ac:dyDescent="0.25"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</row>
    <row r="785" spans="4:15" customFormat="1" x14ac:dyDescent="0.25"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</row>
    <row r="786" spans="4:15" customFormat="1" x14ac:dyDescent="0.25"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</row>
    <row r="787" spans="4:15" customFormat="1" x14ac:dyDescent="0.25"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</row>
    <row r="788" spans="4:15" customFormat="1" x14ac:dyDescent="0.25"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</row>
    <row r="789" spans="4:15" customFormat="1" x14ac:dyDescent="0.25"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</row>
    <row r="790" spans="4:15" customFormat="1" x14ac:dyDescent="0.25"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</row>
    <row r="791" spans="4:15" customFormat="1" x14ac:dyDescent="0.25"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</row>
    <row r="792" spans="4:15" customFormat="1" x14ac:dyDescent="0.25"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</row>
    <row r="793" spans="4:15" customFormat="1" x14ac:dyDescent="0.25"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</row>
    <row r="794" spans="4:15" customFormat="1" x14ac:dyDescent="0.25"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</row>
    <row r="795" spans="4:15" customFormat="1" x14ac:dyDescent="0.25"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</row>
    <row r="796" spans="4:15" customFormat="1" x14ac:dyDescent="0.25"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</row>
    <row r="797" spans="4:15" customFormat="1" x14ac:dyDescent="0.25"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</row>
    <row r="798" spans="4:15" customFormat="1" x14ac:dyDescent="0.25"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</row>
    <row r="799" spans="4:15" customFormat="1" x14ac:dyDescent="0.25"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</row>
    <row r="800" spans="4:15" customFormat="1" x14ac:dyDescent="0.25"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</row>
    <row r="801" spans="4:15" customFormat="1" x14ac:dyDescent="0.25"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</row>
    <row r="802" spans="4:15" customFormat="1" x14ac:dyDescent="0.25"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</row>
    <row r="803" spans="4:15" customFormat="1" x14ac:dyDescent="0.25"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</row>
    <row r="804" spans="4:15" customFormat="1" x14ac:dyDescent="0.25"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</row>
    <row r="805" spans="4:15" customFormat="1" x14ac:dyDescent="0.25"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</row>
    <row r="806" spans="4:15" customFormat="1" x14ac:dyDescent="0.25"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</row>
    <row r="807" spans="4:15" customFormat="1" x14ac:dyDescent="0.25"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</row>
    <row r="808" spans="4:15" customFormat="1" x14ac:dyDescent="0.25"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</row>
    <row r="809" spans="4:15" customFormat="1" x14ac:dyDescent="0.25"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</row>
    <row r="810" spans="4:15" customFormat="1" x14ac:dyDescent="0.25"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</row>
    <row r="811" spans="4:15" customFormat="1" x14ac:dyDescent="0.25"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</row>
    <row r="812" spans="4:15" customFormat="1" x14ac:dyDescent="0.25"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</row>
    <row r="813" spans="4:15" customFormat="1" x14ac:dyDescent="0.25"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</row>
    <row r="814" spans="4:15" customFormat="1" x14ac:dyDescent="0.25"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</row>
    <row r="815" spans="4:15" customFormat="1" x14ac:dyDescent="0.25"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</row>
    <row r="816" spans="4:15" customFormat="1" x14ac:dyDescent="0.25"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</row>
    <row r="817" spans="4:15" customFormat="1" x14ac:dyDescent="0.25"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</row>
    <row r="818" spans="4:15" customFormat="1" x14ac:dyDescent="0.25"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</row>
    <row r="819" spans="4:15" customFormat="1" x14ac:dyDescent="0.25"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</row>
    <row r="820" spans="4:15" customFormat="1" x14ac:dyDescent="0.25"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</row>
    <row r="821" spans="4:15" customFormat="1" x14ac:dyDescent="0.25"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</row>
    <row r="822" spans="4:15" customFormat="1" x14ac:dyDescent="0.25"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</row>
    <row r="823" spans="4:15" customFormat="1" x14ac:dyDescent="0.25"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</row>
    <row r="824" spans="4:15" customFormat="1" x14ac:dyDescent="0.25"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</row>
    <row r="825" spans="4:15" customFormat="1" x14ac:dyDescent="0.25"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</row>
    <row r="826" spans="4:15" customFormat="1" x14ac:dyDescent="0.25"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</row>
    <row r="827" spans="4:15" customFormat="1" x14ac:dyDescent="0.25"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</row>
    <row r="828" spans="4:15" customFormat="1" x14ac:dyDescent="0.25"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</row>
    <row r="829" spans="4:15" customFormat="1" x14ac:dyDescent="0.25"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</row>
    <row r="830" spans="4:15" customFormat="1" x14ac:dyDescent="0.25"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</row>
    <row r="831" spans="4:15" customFormat="1" x14ac:dyDescent="0.25"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</row>
    <row r="832" spans="4:15" customFormat="1" x14ac:dyDescent="0.25"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</row>
    <row r="833" spans="4:15" customFormat="1" x14ac:dyDescent="0.25"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</row>
    <row r="834" spans="4:15" customFormat="1" x14ac:dyDescent="0.25"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</row>
    <row r="835" spans="4:15" customFormat="1" x14ac:dyDescent="0.25"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</row>
    <row r="836" spans="4:15" customFormat="1" x14ac:dyDescent="0.25"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</row>
    <row r="837" spans="4:15" customFormat="1" x14ac:dyDescent="0.25"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</row>
    <row r="838" spans="4:15" customFormat="1" x14ac:dyDescent="0.25"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</row>
    <row r="839" spans="4:15" customFormat="1" x14ac:dyDescent="0.25"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</row>
    <row r="840" spans="4:15" customFormat="1" x14ac:dyDescent="0.25"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</row>
    <row r="841" spans="4:15" customFormat="1" x14ac:dyDescent="0.25"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</row>
    <row r="842" spans="4:15" customFormat="1" x14ac:dyDescent="0.25"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</row>
    <row r="843" spans="4:15" customFormat="1" x14ac:dyDescent="0.25"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</row>
    <row r="844" spans="4:15" customFormat="1" x14ac:dyDescent="0.25"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</row>
    <row r="845" spans="4:15" customFormat="1" x14ac:dyDescent="0.25"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</row>
    <row r="846" spans="4:15" customFormat="1" x14ac:dyDescent="0.25"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</row>
    <row r="847" spans="4:15" customFormat="1" x14ac:dyDescent="0.25"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</row>
    <row r="848" spans="4:15" customFormat="1" x14ac:dyDescent="0.25"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</row>
    <row r="849" spans="4:15" customFormat="1" x14ac:dyDescent="0.25"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</row>
    <row r="850" spans="4:15" customFormat="1" x14ac:dyDescent="0.25"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</row>
    <row r="851" spans="4:15" customFormat="1" x14ac:dyDescent="0.25"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</row>
    <row r="852" spans="4:15" customFormat="1" x14ac:dyDescent="0.25"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</row>
    <row r="853" spans="4:15" customFormat="1" x14ac:dyDescent="0.25"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</row>
    <row r="854" spans="4:15" customFormat="1" x14ac:dyDescent="0.25"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</row>
    <row r="855" spans="4:15" customFormat="1" x14ac:dyDescent="0.25"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</row>
    <row r="856" spans="4:15" customFormat="1" x14ac:dyDescent="0.25"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</row>
    <row r="857" spans="4:15" customFormat="1" x14ac:dyDescent="0.25"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</row>
    <row r="858" spans="4:15" customFormat="1" x14ac:dyDescent="0.25"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</row>
    <row r="859" spans="4:15" customFormat="1" x14ac:dyDescent="0.25"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</row>
    <row r="860" spans="4:15" customFormat="1" x14ac:dyDescent="0.25"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</row>
    <row r="861" spans="4:15" customFormat="1" x14ac:dyDescent="0.25"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</row>
    <row r="862" spans="4:15" customFormat="1" x14ac:dyDescent="0.25"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</row>
    <row r="863" spans="4:15" customFormat="1" x14ac:dyDescent="0.25"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</row>
    <row r="864" spans="4:15" customFormat="1" x14ac:dyDescent="0.25"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</row>
    <row r="865" spans="4:15" customFormat="1" x14ac:dyDescent="0.25"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</row>
    <row r="866" spans="4:15" customFormat="1" x14ac:dyDescent="0.25"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</row>
    <row r="867" spans="4:15" customFormat="1" x14ac:dyDescent="0.25"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</row>
    <row r="868" spans="4:15" customFormat="1" x14ac:dyDescent="0.25"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</row>
    <row r="869" spans="4:15" customFormat="1" x14ac:dyDescent="0.25"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</row>
    <row r="870" spans="4:15" customFormat="1" x14ac:dyDescent="0.25"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</row>
    <row r="871" spans="4:15" customFormat="1" x14ac:dyDescent="0.25"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</row>
    <row r="872" spans="4:15" customFormat="1" x14ac:dyDescent="0.25"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</row>
    <row r="873" spans="4:15" customFormat="1" x14ac:dyDescent="0.25"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</row>
    <row r="874" spans="4:15" customFormat="1" x14ac:dyDescent="0.25"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</row>
    <row r="875" spans="4:15" customFormat="1" x14ac:dyDescent="0.25"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</row>
    <row r="876" spans="4:15" customFormat="1" x14ac:dyDescent="0.25"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</row>
    <row r="877" spans="4:15" customFormat="1" x14ac:dyDescent="0.25"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</row>
    <row r="878" spans="4:15" customFormat="1" x14ac:dyDescent="0.25"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</row>
    <row r="879" spans="4:15" customFormat="1" x14ac:dyDescent="0.25"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</row>
    <row r="880" spans="4:15" customFormat="1" x14ac:dyDescent="0.25"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</row>
    <row r="881" spans="4:15" customFormat="1" x14ac:dyDescent="0.25"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</row>
    <row r="882" spans="4:15" customFormat="1" x14ac:dyDescent="0.25"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</row>
    <row r="883" spans="4:15" customFormat="1" x14ac:dyDescent="0.25"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</row>
    <row r="884" spans="4:15" customFormat="1" x14ac:dyDescent="0.25"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</row>
    <row r="885" spans="4:15" customFormat="1" x14ac:dyDescent="0.25"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</row>
    <row r="886" spans="4:15" customFormat="1" x14ac:dyDescent="0.25"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</row>
    <row r="887" spans="4:15" customFormat="1" x14ac:dyDescent="0.25"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</row>
    <row r="888" spans="4:15" customFormat="1" x14ac:dyDescent="0.25"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</row>
    <row r="889" spans="4:15" customFormat="1" x14ac:dyDescent="0.25"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</row>
    <row r="890" spans="4:15" customFormat="1" x14ac:dyDescent="0.25"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</row>
    <row r="891" spans="4:15" customFormat="1" x14ac:dyDescent="0.25"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</row>
    <row r="892" spans="4:15" customFormat="1" x14ac:dyDescent="0.25"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</row>
    <row r="893" spans="4:15" customFormat="1" x14ac:dyDescent="0.25"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</row>
    <row r="894" spans="4:15" customFormat="1" x14ac:dyDescent="0.25"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</row>
    <row r="895" spans="4:15" customFormat="1" x14ac:dyDescent="0.25"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</row>
    <row r="896" spans="4:15" customFormat="1" x14ac:dyDescent="0.25"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</row>
    <row r="897" spans="4:15" customFormat="1" x14ac:dyDescent="0.25"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</row>
    <row r="898" spans="4:15" customFormat="1" x14ac:dyDescent="0.25"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</row>
    <row r="899" spans="4:15" customFormat="1" x14ac:dyDescent="0.25"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</row>
    <row r="900" spans="4:15" customFormat="1" x14ac:dyDescent="0.25"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</row>
    <row r="901" spans="4:15" customFormat="1" x14ac:dyDescent="0.25"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</row>
    <row r="902" spans="4:15" customFormat="1" x14ac:dyDescent="0.25"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</row>
    <row r="903" spans="4:15" customFormat="1" x14ac:dyDescent="0.25"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</row>
    <row r="904" spans="4:15" customFormat="1" x14ac:dyDescent="0.25"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</row>
    <row r="905" spans="4:15" customFormat="1" x14ac:dyDescent="0.25"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</row>
    <row r="906" spans="4:15" customFormat="1" x14ac:dyDescent="0.25"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</row>
    <row r="907" spans="4:15" customFormat="1" x14ac:dyDescent="0.25"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</row>
    <row r="908" spans="4:15" customFormat="1" x14ac:dyDescent="0.25"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</row>
    <row r="909" spans="4:15" customFormat="1" x14ac:dyDescent="0.25"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</row>
    <row r="910" spans="4:15" customFormat="1" x14ac:dyDescent="0.25"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</row>
    <row r="911" spans="4:15" customFormat="1" x14ac:dyDescent="0.25"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</row>
    <row r="912" spans="4:15" customFormat="1" x14ac:dyDescent="0.25"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</row>
    <row r="913" spans="4:15" customFormat="1" x14ac:dyDescent="0.25"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</row>
    <row r="914" spans="4:15" customFormat="1" x14ac:dyDescent="0.25"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</row>
    <row r="915" spans="4:15" customFormat="1" x14ac:dyDescent="0.25"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</row>
    <row r="916" spans="4:15" customFormat="1" x14ac:dyDescent="0.25"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</row>
    <row r="917" spans="4:15" customFormat="1" x14ac:dyDescent="0.25"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</row>
    <row r="918" spans="4:15" customFormat="1" x14ac:dyDescent="0.25"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</row>
    <row r="919" spans="4:15" customFormat="1" x14ac:dyDescent="0.25"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</row>
    <row r="920" spans="4:15" customFormat="1" x14ac:dyDescent="0.25"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</row>
    <row r="921" spans="4:15" customFormat="1" x14ac:dyDescent="0.25"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</row>
    <row r="922" spans="4:15" customFormat="1" x14ac:dyDescent="0.25"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</row>
    <row r="923" spans="4:15" customFormat="1" x14ac:dyDescent="0.25"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</row>
    <row r="924" spans="4:15" customFormat="1" x14ac:dyDescent="0.25"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</row>
    <row r="925" spans="4:15" customFormat="1" x14ac:dyDescent="0.25"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</row>
    <row r="926" spans="4:15" customFormat="1" x14ac:dyDescent="0.25"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</row>
    <row r="927" spans="4:15" customFormat="1" x14ac:dyDescent="0.25"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</row>
    <row r="928" spans="4:15" customFormat="1" x14ac:dyDescent="0.25"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</row>
    <row r="929" spans="4:15" customFormat="1" x14ac:dyDescent="0.25"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</row>
    <row r="930" spans="4:15" customFormat="1" x14ac:dyDescent="0.25"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</row>
    <row r="931" spans="4:15" customFormat="1" x14ac:dyDescent="0.25"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</row>
    <row r="932" spans="4:15" customFormat="1" x14ac:dyDescent="0.25"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</row>
    <row r="933" spans="4:15" customFormat="1" x14ac:dyDescent="0.25"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</row>
    <row r="934" spans="4:15" customFormat="1" x14ac:dyDescent="0.25"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</row>
    <row r="935" spans="4:15" customFormat="1" x14ac:dyDescent="0.25"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</row>
    <row r="936" spans="4:15" customFormat="1" x14ac:dyDescent="0.25"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</row>
    <row r="937" spans="4:15" customFormat="1" x14ac:dyDescent="0.25"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</row>
    <row r="938" spans="4:15" customFormat="1" x14ac:dyDescent="0.25"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</row>
    <row r="939" spans="4:15" customFormat="1" x14ac:dyDescent="0.25"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</row>
    <row r="940" spans="4:15" customFormat="1" x14ac:dyDescent="0.25"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</row>
    <row r="941" spans="4:15" customFormat="1" x14ac:dyDescent="0.25"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</row>
    <row r="942" spans="4:15" customFormat="1" x14ac:dyDescent="0.25"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</row>
    <row r="943" spans="4:15" customFormat="1" x14ac:dyDescent="0.25"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</row>
    <row r="944" spans="4:15" customFormat="1" x14ac:dyDescent="0.25"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</row>
    <row r="945" spans="4:15" customFormat="1" x14ac:dyDescent="0.25"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</row>
    <row r="946" spans="4:15" customFormat="1" x14ac:dyDescent="0.25"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</row>
    <row r="947" spans="4:15" customFormat="1" x14ac:dyDescent="0.25"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</row>
    <row r="948" spans="4:15" customFormat="1" x14ac:dyDescent="0.25"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</row>
    <row r="949" spans="4:15" customFormat="1" x14ac:dyDescent="0.25"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</row>
    <row r="950" spans="4:15" customFormat="1" x14ac:dyDescent="0.25"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</row>
    <row r="951" spans="4:15" customFormat="1" x14ac:dyDescent="0.25"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</row>
    <row r="952" spans="4:15" customFormat="1" x14ac:dyDescent="0.25"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</row>
    <row r="953" spans="4:15" customFormat="1" x14ac:dyDescent="0.25"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</row>
    <row r="954" spans="4:15" customFormat="1" x14ac:dyDescent="0.25"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</row>
    <row r="955" spans="4:15" customFormat="1" x14ac:dyDescent="0.25"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</row>
    <row r="956" spans="4:15" customFormat="1" x14ac:dyDescent="0.25"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</row>
    <row r="957" spans="4:15" customFormat="1" x14ac:dyDescent="0.25"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</row>
    <row r="958" spans="4:15" customFormat="1" x14ac:dyDescent="0.25"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</row>
    <row r="959" spans="4:15" customFormat="1" x14ac:dyDescent="0.25"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</row>
    <row r="960" spans="4:15" customFormat="1" x14ac:dyDescent="0.25"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</row>
    <row r="961" spans="4:15" customFormat="1" x14ac:dyDescent="0.25"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</row>
    <row r="962" spans="4:15" customFormat="1" x14ac:dyDescent="0.25"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</row>
    <row r="963" spans="4:15" customFormat="1" x14ac:dyDescent="0.25"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</row>
    <row r="964" spans="4:15" customFormat="1" x14ac:dyDescent="0.25"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</row>
    <row r="965" spans="4:15" customFormat="1" x14ac:dyDescent="0.25"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</row>
    <row r="966" spans="4:15" customFormat="1" x14ac:dyDescent="0.25"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</row>
    <row r="967" spans="4:15" customFormat="1" x14ac:dyDescent="0.25"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</row>
    <row r="968" spans="4:15" customFormat="1" x14ac:dyDescent="0.25"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</row>
    <row r="969" spans="4:15" customFormat="1" x14ac:dyDescent="0.25"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</row>
    <row r="970" spans="4:15" customFormat="1" x14ac:dyDescent="0.25"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</row>
    <row r="971" spans="4:15" customFormat="1" x14ac:dyDescent="0.25"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</row>
    <row r="972" spans="4:15" customFormat="1" x14ac:dyDescent="0.25"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</row>
    <row r="973" spans="4:15" customFormat="1" x14ac:dyDescent="0.25"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</row>
    <row r="974" spans="4:15" customFormat="1" x14ac:dyDescent="0.25"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</row>
    <row r="975" spans="4:15" customFormat="1" x14ac:dyDescent="0.25"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</row>
    <row r="976" spans="4:15" customFormat="1" x14ac:dyDescent="0.25"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</row>
    <row r="977" spans="4:15" customFormat="1" x14ac:dyDescent="0.25"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</row>
    <row r="978" spans="4:15" customFormat="1" x14ac:dyDescent="0.25"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</row>
    <row r="979" spans="4:15" customFormat="1" x14ac:dyDescent="0.25"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</row>
    <row r="980" spans="4:15" customFormat="1" x14ac:dyDescent="0.25"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</row>
    <row r="981" spans="4:15" customFormat="1" x14ac:dyDescent="0.25"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</row>
    <row r="982" spans="4:15" customFormat="1" x14ac:dyDescent="0.25"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</row>
    <row r="983" spans="4:15" customFormat="1" x14ac:dyDescent="0.25"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</row>
    <row r="984" spans="4:15" customFormat="1" x14ac:dyDescent="0.25"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</row>
    <row r="985" spans="4:15" customFormat="1" x14ac:dyDescent="0.25"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</row>
    <row r="986" spans="4:15" customFormat="1" x14ac:dyDescent="0.25"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</row>
    <row r="987" spans="4:15" customFormat="1" x14ac:dyDescent="0.25"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</row>
    <row r="988" spans="4:15" customFormat="1" x14ac:dyDescent="0.25"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</row>
    <row r="989" spans="4:15" customFormat="1" x14ac:dyDescent="0.25"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</row>
    <row r="990" spans="4:15" customFormat="1" x14ac:dyDescent="0.25"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</row>
    <row r="991" spans="4:15" customFormat="1" x14ac:dyDescent="0.25"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</row>
    <row r="992" spans="4:15" customFormat="1" x14ac:dyDescent="0.25"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</row>
    <row r="993" spans="4:15" customFormat="1" x14ac:dyDescent="0.25"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</row>
    <row r="994" spans="4:15" customFormat="1" x14ac:dyDescent="0.25"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</row>
    <row r="995" spans="4:15" customFormat="1" x14ac:dyDescent="0.25"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</row>
    <row r="996" spans="4:15" customFormat="1" x14ac:dyDescent="0.25"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</row>
    <row r="997" spans="4:15" customFormat="1" x14ac:dyDescent="0.25"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</row>
    <row r="998" spans="4:15" customFormat="1" x14ac:dyDescent="0.25"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</row>
    <row r="999" spans="4:15" customFormat="1" x14ac:dyDescent="0.25"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</row>
    <row r="1000" spans="4:15" customFormat="1" x14ac:dyDescent="0.25"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</row>
    <row r="1001" spans="4:15" customFormat="1" x14ac:dyDescent="0.25"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</row>
  </sheetData>
  <conditionalFormatting sqref="A1:T1 A2:B118 P2:T118 A119:T1001">
    <cfRule type="expression" dxfId="0" priority="1">
      <formula>ISNA($A1)=FALSE</formula>
    </cfRule>
  </conditionalFormatting>
  <pageMargins left="0.7" right="0.7" top="0.75" bottom="0.75" header="0.3" footer="0.3"/>
  <pageSetup scale="95" fitToWidth="2" fitToHeight="0" orientation="landscape" r:id="rId1"/>
  <headerFooter>
    <oddHeader>&amp;C&amp;"-,Bold"&amp;K000000PUBLIC DISCLOSURE&amp;R&amp;F</oddHeader>
    <oddFooter>&amp;CPage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2B9FF-1976-4E4B-AC73-803581F04432}">
  <sheetPr>
    <tabColor theme="4" tint="0.79998168889431442"/>
    <pageSetUpPr fitToPage="1"/>
  </sheetPr>
  <dimension ref="B1:BI61"/>
  <sheetViews>
    <sheetView view="pageLayout" zoomScale="50" zoomScaleNormal="70" zoomScalePageLayoutView="50" workbookViewId="0"/>
  </sheetViews>
  <sheetFormatPr defaultRowHeight="15" x14ac:dyDescent="0.25"/>
  <cols>
    <col min="6" max="6" width="64" customWidth="1"/>
  </cols>
  <sheetData>
    <row r="1" spans="2:61" x14ac:dyDescent="0.25">
      <c r="B1" s="9" t="s">
        <v>47</v>
      </c>
      <c r="C1" s="9" t="s">
        <v>48</v>
      </c>
      <c r="D1" s="9" t="s">
        <v>49</v>
      </c>
      <c r="E1" s="9" t="s">
        <v>50</v>
      </c>
      <c r="F1" s="9" t="s">
        <v>51</v>
      </c>
      <c r="G1" s="9" t="s">
        <v>52</v>
      </c>
      <c r="H1" s="9" t="s">
        <v>53</v>
      </c>
      <c r="I1" s="9" t="s">
        <v>54</v>
      </c>
      <c r="J1" s="9" t="s">
        <v>55</v>
      </c>
      <c r="K1" s="9" t="s">
        <v>56</v>
      </c>
      <c r="L1" s="9" t="s">
        <v>57</v>
      </c>
      <c r="M1" s="9" t="s">
        <v>58</v>
      </c>
      <c r="N1" s="9" t="s">
        <v>59</v>
      </c>
      <c r="O1" s="9" t="s">
        <v>60</v>
      </c>
      <c r="P1" s="9" t="s">
        <v>61</v>
      </c>
      <c r="Q1" s="9" t="s">
        <v>62</v>
      </c>
      <c r="R1" s="9" t="s">
        <v>63</v>
      </c>
      <c r="S1" s="9" t="s">
        <v>64</v>
      </c>
      <c r="T1" s="9" t="s">
        <v>65</v>
      </c>
      <c r="U1" s="9" t="s">
        <v>66</v>
      </c>
      <c r="V1" s="9" t="s">
        <v>67</v>
      </c>
      <c r="W1" s="9" t="s">
        <v>68</v>
      </c>
      <c r="X1" s="9" t="s">
        <v>69</v>
      </c>
      <c r="Y1" s="9" t="s">
        <v>70</v>
      </c>
      <c r="Z1" s="9" t="s">
        <v>71</v>
      </c>
      <c r="AA1" s="9" t="s">
        <v>72</v>
      </c>
      <c r="AB1" s="9" t="s">
        <v>73</v>
      </c>
      <c r="AC1" s="9" t="s">
        <v>74</v>
      </c>
      <c r="AD1" s="9" t="s">
        <v>75</v>
      </c>
      <c r="AE1" s="9" t="s">
        <v>76</v>
      </c>
      <c r="AF1" s="9" t="s">
        <v>77</v>
      </c>
      <c r="AG1" s="9" t="s">
        <v>78</v>
      </c>
      <c r="AH1" s="9" t="s">
        <v>79</v>
      </c>
      <c r="AI1" s="9" t="s">
        <v>80</v>
      </c>
      <c r="AJ1" s="9" t="s">
        <v>81</v>
      </c>
      <c r="AK1" s="9" t="s">
        <v>82</v>
      </c>
      <c r="AL1" s="9" t="s">
        <v>83</v>
      </c>
      <c r="AM1" s="9" t="s">
        <v>84</v>
      </c>
      <c r="AN1" s="9" t="s">
        <v>85</v>
      </c>
      <c r="AO1" s="9" t="s">
        <v>86</v>
      </c>
      <c r="AP1" s="9" t="s">
        <v>87</v>
      </c>
      <c r="AQ1" s="9" t="s">
        <v>88</v>
      </c>
      <c r="AR1" s="9" t="s">
        <v>89</v>
      </c>
      <c r="AS1" s="9" t="s">
        <v>90</v>
      </c>
      <c r="AT1" s="9" t="s">
        <v>91</v>
      </c>
      <c r="AU1" s="9" t="s">
        <v>92</v>
      </c>
      <c r="AV1" s="9" t="s">
        <v>93</v>
      </c>
      <c r="AW1" s="9" t="s">
        <v>94</v>
      </c>
      <c r="AX1" s="9" t="s">
        <v>95</v>
      </c>
      <c r="AY1" s="9" t="s">
        <v>96</v>
      </c>
      <c r="AZ1" s="9" t="s">
        <v>97</v>
      </c>
      <c r="BA1" s="9" t="s">
        <v>98</v>
      </c>
      <c r="BB1" s="9" t="s">
        <v>99</v>
      </c>
      <c r="BC1" s="9" t="s">
        <v>100</v>
      </c>
      <c r="BD1" s="9" t="s">
        <v>101</v>
      </c>
      <c r="BE1" s="9" t="s">
        <v>12</v>
      </c>
      <c r="BF1" s="9" t="s">
        <v>102</v>
      </c>
      <c r="BG1" s="9" t="s">
        <v>103</v>
      </c>
      <c r="BH1" s="9" t="s">
        <v>104</v>
      </c>
      <c r="BI1" s="9" t="s">
        <v>105</v>
      </c>
    </row>
    <row r="2" spans="2:61" s="11" customFormat="1" x14ac:dyDescent="0.25"/>
    <row r="3" spans="2:61" x14ac:dyDescent="0.25">
      <c r="B3" s="9" t="b">
        <v>0</v>
      </c>
      <c r="C3" s="9" t="s">
        <v>106</v>
      </c>
      <c r="D3" s="9" t="s">
        <v>106</v>
      </c>
      <c r="E3" s="9" t="s">
        <v>20</v>
      </c>
      <c r="F3" s="9" t="str">
        <f>"mn_New_CC_Generic_Fuel_"&amp;INDEX('Exp CC Paste'!$X$2:$X$21,1)</f>
        <v>mn_New_CC_Generic_Fuel_B25_MG0_DEPS_202409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 t="b">
        <v>0</v>
      </c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>
        <v>65</v>
      </c>
      <c r="BF3" s="9" t="s">
        <v>107</v>
      </c>
      <c r="BG3" s="9"/>
      <c r="BH3" s="9"/>
      <c r="BI3" s="9"/>
    </row>
    <row r="4" spans="2:61" x14ac:dyDescent="0.25">
      <c r="B4" s="9" t="b">
        <v>0</v>
      </c>
      <c r="C4" s="9" t="s">
        <v>108</v>
      </c>
      <c r="D4" s="9" t="s">
        <v>108</v>
      </c>
      <c r="E4" s="9" t="s">
        <v>20</v>
      </c>
      <c r="F4" s="9" t="str">
        <f>"mn_New_CT_Generic_Fuel_"&amp;INDEX('Exp CT Paste'!$X$2:$X$21,1)</f>
        <v>mn_New_CT_Generic_Fuel_B25_MG0_DEPS_202409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 t="b">
        <v>0</v>
      </c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>
        <v>66</v>
      </c>
      <c r="BF4" s="9" t="s">
        <v>107</v>
      </c>
      <c r="BG4" s="9"/>
      <c r="BH4" s="9"/>
      <c r="BI4" s="9"/>
    </row>
    <row r="6" spans="2:61" x14ac:dyDescent="0.25">
      <c r="B6" s="9" t="b">
        <v>0</v>
      </c>
      <c r="C6" s="9" t="s">
        <v>106</v>
      </c>
      <c r="D6" s="9" t="s">
        <v>106</v>
      </c>
      <c r="E6" s="9" t="s">
        <v>20</v>
      </c>
      <c r="F6" s="9" t="str">
        <f>"mn_New_CC_Generic_Fuel_"&amp;INDEX('Exp CC Paste'!$X$2:$X$21,2)</f>
        <v>mn_New_CC_Generic_Fuel_B25_HG0_DEPS_202409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 t="b">
        <v>0</v>
      </c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>
        <v>65</v>
      </c>
      <c r="BF6" s="9" t="s">
        <v>107</v>
      </c>
      <c r="BG6" s="9"/>
      <c r="BH6" s="9"/>
      <c r="BI6" s="9"/>
    </row>
    <row r="7" spans="2:61" x14ac:dyDescent="0.25">
      <c r="B7" s="9" t="b">
        <v>0</v>
      </c>
      <c r="C7" s="9" t="s">
        <v>108</v>
      </c>
      <c r="D7" s="9" t="s">
        <v>108</v>
      </c>
      <c r="E7" s="9" t="s">
        <v>20</v>
      </c>
      <c r="F7" s="9" t="str">
        <f>"mn_New_CT_Generic_Fuel_"&amp;INDEX('Exp CT Paste'!$X$2:$X$21,2)</f>
        <v>mn_New_CT_Generic_Fuel_B25_HG0_DEPS_202409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 t="b">
        <v>0</v>
      </c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>
        <v>66</v>
      </c>
      <c r="BF7" s="9" t="s">
        <v>107</v>
      </c>
      <c r="BG7" s="9"/>
      <c r="BH7" s="9"/>
      <c r="BI7" s="9"/>
    </row>
    <row r="9" spans="2:61" x14ac:dyDescent="0.25">
      <c r="B9" s="9" t="b">
        <v>0</v>
      </c>
      <c r="C9" s="9" t="s">
        <v>106</v>
      </c>
      <c r="D9" s="9" t="s">
        <v>106</v>
      </c>
      <c r="E9" s="9" t="s">
        <v>20</v>
      </c>
      <c r="F9" s="9" t="str">
        <f>"mn_New_CC_Generic_Fuel_"&amp;INDEX('Exp CC Paste'!$X$2:$X$21,3)</f>
        <v>mn_New_CC_Generic_Fuel_B25_LG0_DEPS_202409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 t="b">
        <v>0</v>
      </c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>
        <v>65</v>
      </c>
      <c r="BF9" s="9" t="s">
        <v>107</v>
      </c>
      <c r="BG9" s="9"/>
      <c r="BH9" s="9"/>
      <c r="BI9" s="9"/>
    </row>
    <row r="10" spans="2:61" x14ac:dyDescent="0.25">
      <c r="B10" s="9" t="b">
        <v>0</v>
      </c>
      <c r="C10" s="9" t="s">
        <v>108</v>
      </c>
      <c r="D10" s="9" t="s">
        <v>108</v>
      </c>
      <c r="E10" s="9" t="s">
        <v>20</v>
      </c>
      <c r="F10" s="9" t="str">
        <f>"mn_New_CT_Generic_Fuel_"&amp;INDEX('Exp CT Paste'!$X$2:$X$21,3)</f>
        <v>mn_New_CT_Generic_Fuel_B25_LG0_DEPS_202409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 t="b">
        <v>0</v>
      </c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>
        <v>66</v>
      </c>
      <c r="BF10" s="9" t="s">
        <v>107</v>
      </c>
      <c r="BG10" s="9"/>
      <c r="BH10" s="9"/>
      <c r="BI10" s="9"/>
    </row>
    <row r="12" spans="2:61" x14ac:dyDescent="0.25">
      <c r="B12" s="9" t="b">
        <v>0</v>
      </c>
      <c r="C12" s="9" t="s">
        <v>106</v>
      </c>
      <c r="D12" s="9" t="s">
        <v>106</v>
      </c>
      <c r="E12" s="9" t="s">
        <v>20</v>
      </c>
      <c r="F12" s="9" t="str">
        <f>"mn_New_CC_Generic_Fuel_"&amp;INDEX('Exp CC Paste'!$X$2:$X$21,4)</f>
        <v>mn_New_CC_Generic_Fuel_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 t="b">
        <v>0</v>
      </c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>
        <v>65</v>
      </c>
      <c r="BF12" s="9" t="s">
        <v>107</v>
      </c>
      <c r="BG12" s="9"/>
      <c r="BH12" s="9"/>
      <c r="BI12" s="9"/>
    </row>
    <row r="13" spans="2:61" x14ac:dyDescent="0.25">
      <c r="B13" s="9" t="b">
        <v>0</v>
      </c>
      <c r="C13" s="9" t="s">
        <v>108</v>
      </c>
      <c r="D13" s="9" t="s">
        <v>108</v>
      </c>
      <c r="E13" s="9" t="s">
        <v>20</v>
      </c>
      <c r="F13" s="9" t="str">
        <f>"mn_New_CT_Generic_Fuel_"&amp;INDEX('Exp CT Paste'!$X$2:$X$21,4)</f>
        <v>mn_New_CT_Generic_Fuel_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 t="b">
        <v>0</v>
      </c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>
        <v>66</v>
      </c>
      <c r="BF13" s="9" t="s">
        <v>107</v>
      </c>
      <c r="BG13" s="9"/>
      <c r="BH13" s="9"/>
      <c r="BI13" s="9"/>
    </row>
    <row r="15" spans="2:61" x14ac:dyDescent="0.25">
      <c r="B15" s="9" t="b">
        <v>0</v>
      </c>
      <c r="C15" s="9" t="s">
        <v>106</v>
      </c>
      <c r="D15" s="9" t="s">
        <v>106</v>
      </c>
      <c r="E15" s="9" t="s">
        <v>20</v>
      </c>
      <c r="F15" s="9" t="str">
        <f>"mn_New_CC_Generic_Fuel_"&amp;INDEX('Exp CC Paste'!$X$2:$X$21,5)</f>
        <v>mn_New_CC_Generic_Fuel_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 t="b">
        <v>0</v>
      </c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>
        <v>65</v>
      </c>
      <c r="BF15" s="9" t="s">
        <v>107</v>
      </c>
      <c r="BG15" s="9"/>
      <c r="BH15" s="9"/>
      <c r="BI15" s="9"/>
    </row>
    <row r="16" spans="2:61" x14ac:dyDescent="0.25">
      <c r="B16" s="9" t="b">
        <v>0</v>
      </c>
      <c r="C16" s="9" t="s">
        <v>108</v>
      </c>
      <c r="D16" s="9" t="s">
        <v>108</v>
      </c>
      <c r="E16" s="9" t="s">
        <v>20</v>
      </c>
      <c r="F16" s="9" t="str">
        <f>"mn_New_CT_Generic_Fuel_"&amp;INDEX('Exp CT Paste'!$X$2:$X$21,5)</f>
        <v>mn_New_CT_Generic_Fuel_</v>
      </c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 t="b">
        <v>0</v>
      </c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>
        <v>66</v>
      </c>
      <c r="BF16" s="9" t="s">
        <v>107</v>
      </c>
      <c r="BG16" s="9"/>
      <c r="BH16" s="9"/>
      <c r="BI16" s="9"/>
    </row>
    <row r="18" spans="2:61" x14ac:dyDescent="0.25">
      <c r="B18" s="9" t="b">
        <v>0</v>
      </c>
      <c r="C18" s="9" t="s">
        <v>106</v>
      </c>
      <c r="D18" s="9" t="s">
        <v>106</v>
      </c>
      <c r="E18" s="9" t="s">
        <v>20</v>
      </c>
      <c r="F18" s="9" t="str">
        <f>"mn_New_CC_Generic_Fuel_"&amp;INDEX('Exp CC Paste'!$X$2:$X$21,6)</f>
        <v>mn_New_CC_Generic_Fuel_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 t="b">
        <v>0</v>
      </c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>
        <v>65</v>
      </c>
      <c r="BF18" s="9" t="s">
        <v>107</v>
      </c>
      <c r="BG18" s="9"/>
      <c r="BH18" s="9"/>
      <c r="BI18" s="9"/>
    </row>
    <row r="19" spans="2:61" x14ac:dyDescent="0.25">
      <c r="B19" s="9" t="b">
        <v>0</v>
      </c>
      <c r="C19" s="9" t="s">
        <v>108</v>
      </c>
      <c r="D19" s="9" t="s">
        <v>108</v>
      </c>
      <c r="E19" s="9" t="s">
        <v>20</v>
      </c>
      <c r="F19" s="9" t="str">
        <f>"mn_New_CT_Generic_Fuel_"&amp;INDEX('Exp CT Paste'!$X$2:$X$21,6)</f>
        <v>mn_New_CT_Generic_Fuel_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 t="b">
        <v>0</v>
      </c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>
        <v>66</v>
      </c>
      <c r="BF19" s="9" t="s">
        <v>107</v>
      </c>
      <c r="BG19" s="9"/>
      <c r="BH19" s="9"/>
      <c r="BI19" s="9"/>
    </row>
    <row r="21" spans="2:61" x14ac:dyDescent="0.25">
      <c r="B21" s="9" t="b">
        <v>0</v>
      </c>
      <c r="C21" s="9" t="s">
        <v>106</v>
      </c>
      <c r="D21" s="9" t="s">
        <v>106</v>
      </c>
      <c r="E21" s="9" t="s">
        <v>20</v>
      </c>
      <c r="F21" s="9" t="str">
        <f>"mn_New_CC_Generic_Fuel_"&amp;INDEX('Exp CC Paste'!$X$2:$X$21,7)</f>
        <v>mn_New_CC_Generic_Fuel_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 t="b">
        <v>0</v>
      </c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>
        <v>65</v>
      </c>
      <c r="BF21" s="9" t="s">
        <v>107</v>
      </c>
      <c r="BG21" s="9"/>
      <c r="BH21" s="9"/>
      <c r="BI21" s="9"/>
    </row>
    <row r="22" spans="2:61" x14ac:dyDescent="0.25">
      <c r="B22" s="9" t="b">
        <v>0</v>
      </c>
      <c r="C22" s="9" t="s">
        <v>108</v>
      </c>
      <c r="D22" s="9" t="s">
        <v>108</v>
      </c>
      <c r="E22" s="9" t="s">
        <v>20</v>
      </c>
      <c r="F22" s="9" t="str">
        <f>"mn_New_CT_Generic_Fuel_"&amp;INDEX('Exp CT Paste'!$X$2:$X$21,7)</f>
        <v>mn_New_CT_Generic_Fuel_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 t="b">
        <v>0</v>
      </c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>
        <v>66</v>
      </c>
      <c r="BF22" s="9" t="s">
        <v>107</v>
      </c>
      <c r="BG22" s="9"/>
      <c r="BH22" s="9"/>
      <c r="BI22" s="9"/>
    </row>
    <row r="24" spans="2:61" x14ac:dyDescent="0.25">
      <c r="B24" s="9" t="b">
        <v>0</v>
      </c>
      <c r="C24" s="9" t="s">
        <v>106</v>
      </c>
      <c r="D24" s="9" t="s">
        <v>106</v>
      </c>
      <c r="E24" s="9" t="s">
        <v>20</v>
      </c>
      <c r="F24" s="9" t="str">
        <f>"mn_New_CC_Generic_Fuel_"&amp;INDEX('Exp CC Paste'!$X$2:$X$21,8)</f>
        <v>mn_New_CC_Generic_Fuel_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 t="b">
        <v>0</v>
      </c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>
        <v>65</v>
      </c>
      <c r="BF24" s="9" t="s">
        <v>107</v>
      </c>
      <c r="BG24" s="9"/>
      <c r="BH24" s="9"/>
      <c r="BI24" s="9"/>
    </row>
    <row r="25" spans="2:61" x14ac:dyDescent="0.25">
      <c r="B25" s="9" t="b">
        <v>0</v>
      </c>
      <c r="C25" s="9" t="s">
        <v>108</v>
      </c>
      <c r="D25" s="9" t="s">
        <v>108</v>
      </c>
      <c r="E25" s="9" t="s">
        <v>20</v>
      </c>
      <c r="F25" s="9" t="str">
        <f>"mn_New_CT_Generic_Fuel_"&amp;INDEX('Exp CT Paste'!$X$2:$X$21,8)</f>
        <v>mn_New_CT_Generic_Fuel_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 t="b">
        <v>0</v>
      </c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>
        <v>66</v>
      </c>
      <c r="BF25" s="9" t="s">
        <v>107</v>
      </c>
      <c r="BG25" s="9"/>
      <c r="BH25" s="9"/>
      <c r="BI25" s="9"/>
    </row>
    <row r="27" spans="2:61" x14ac:dyDescent="0.25">
      <c r="B27" s="9" t="b">
        <v>0</v>
      </c>
      <c r="C27" s="9" t="s">
        <v>106</v>
      </c>
      <c r="D27" s="9" t="s">
        <v>106</v>
      </c>
      <c r="E27" s="9" t="s">
        <v>20</v>
      </c>
      <c r="F27" s="9" t="str">
        <f>"mn_New_CC_Generic_Fuel_"&amp;INDEX('Exp CC Paste'!$X$2:$X$21,9)</f>
        <v>mn_New_CC_Generic_Fuel_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 t="b">
        <v>0</v>
      </c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>
        <v>65</v>
      </c>
      <c r="BF27" s="9" t="s">
        <v>107</v>
      </c>
      <c r="BG27" s="9"/>
      <c r="BH27" s="9"/>
      <c r="BI27" s="9"/>
    </row>
    <row r="28" spans="2:61" x14ac:dyDescent="0.25">
      <c r="B28" s="9" t="b">
        <v>0</v>
      </c>
      <c r="C28" s="9" t="s">
        <v>108</v>
      </c>
      <c r="D28" s="9" t="s">
        <v>108</v>
      </c>
      <c r="E28" s="9" t="s">
        <v>20</v>
      </c>
      <c r="F28" s="9" t="str">
        <f>"mn_New_CT_Generic_Fuel_"&amp;INDEX('Exp CT Paste'!$X$2:$X$21,9)</f>
        <v>mn_New_CT_Generic_Fuel_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 t="b">
        <v>0</v>
      </c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>
        <v>66</v>
      </c>
      <c r="BF28" s="9" t="s">
        <v>107</v>
      </c>
      <c r="BG28" s="9"/>
      <c r="BH28" s="9"/>
      <c r="BI28" s="9"/>
    </row>
    <row r="30" spans="2:61" x14ac:dyDescent="0.25">
      <c r="B30" s="9" t="b">
        <v>0</v>
      </c>
      <c r="C30" s="9" t="s">
        <v>106</v>
      </c>
      <c r="D30" s="9" t="s">
        <v>106</v>
      </c>
      <c r="E30" s="9" t="s">
        <v>20</v>
      </c>
      <c r="F30" s="9" t="str">
        <f>"mn_New_CC_Generic_Fuel_"&amp;INDEX('Exp CC Paste'!$X$2:$X$21,10)</f>
        <v>mn_New_CC_Generic_Fuel_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 t="b">
        <v>0</v>
      </c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>
        <v>65</v>
      </c>
      <c r="BF30" s="9" t="s">
        <v>107</v>
      </c>
      <c r="BG30" s="9"/>
      <c r="BH30" s="9"/>
      <c r="BI30" s="9"/>
    </row>
    <row r="31" spans="2:61" x14ac:dyDescent="0.25">
      <c r="B31" s="9" t="b">
        <v>0</v>
      </c>
      <c r="C31" s="9" t="s">
        <v>108</v>
      </c>
      <c r="D31" s="9" t="s">
        <v>108</v>
      </c>
      <c r="E31" s="9" t="s">
        <v>20</v>
      </c>
      <c r="F31" s="9" t="str">
        <f>"mn_New_CT_Generic_Fuel_"&amp;INDEX('Exp CT Paste'!$X$2:$X$21,10)</f>
        <v>mn_New_CT_Generic_Fuel_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 t="b">
        <v>0</v>
      </c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>
        <v>66</v>
      </c>
      <c r="BF31" s="9" t="s">
        <v>107</v>
      </c>
      <c r="BG31" s="9"/>
      <c r="BH31" s="9"/>
      <c r="BI31" s="9"/>
    </row>
    <row r="33" spans="2:61" x14ac:dyDescent="0.25">
      <c r="B33" s="9" t="b">
        <v>0</v>
      </c>
      <c r="C33" s="9" t="s">
        <v>106</v>
      </c>
      <c r="D33" s="9" t="s">
        <v>106</v>
      </c>
      <c r="E33" s="9" t="s">
        <v>20</v>
      </c>
      <c r="F33" s="9" t="str">
        <f>"mn_New_CC_Generic_Fuel_"&amp;INDEX('Exp CC Paste'!$X$2:$X$21,11)</f>
        <v>mn_New_CC_Generic_Fuel_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 t="b">
        <v>0</v>
      </c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>
        <v>65</v>
      </c>
      <c r="BF33" s="9" t="s">
        <v>107</v>
      </c>
      <c r="BG33" s="9"/>
      <c r="BH33" s="9"/>
      <c r="BI33" s="9"/>
    </row>
    <row r="34" spans="2:61" x14ac:dyDescent="0.25">
      <c r="B34" s="9" t="b">
        <v>0</v>
      </c>
      <c r="C34" s="9" t="s">
        <v>108</v>
      </c>
      <c r="D34" s="9" t="s">
        <v>108</v>
      </c>
      <c r="E34" s="9" t="s">
        <v>20</v>
      </c>
      <c r="F34" s="9" t="str">
        <f>"mn_New_CT_Generic_Fuel_"&amp;INDEX('Exp CT Paste'!$X$2:$X$21,11)</f>
        <v>mn_New_CT_Generic_Fuel_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 t="b">
        <v>0</v>
      </c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>
        <v>66</v>
      </c>
      <c r="BF34" s="9" t="s">
        <v>107</v>
      </c>
      <c r="BG34" s="9"/>
      <c r="BH34" s="9"/>
      <c r="BI34" s="9"/>
    </row>
    <row r="36" spans="2:61" x14ac:dyDescent="0.25">
      <c r="B36" s="9" t="b">
        <v>0</v>
      </c>
      <c r="C36" s="9" t="s">
        <v>106</v>
      </c>
      <c r="D36" s="9" t="s">
        <v>106</v>
      </c>
      <c r="E36" s="9" t="s">
        <v>20</v>
      </c>
      <c r="F36" s="9" t="str">
        <f>"mn_New_CC_Generic_Fuel_"&amp;INDEX('Exp CC Paste'!$X$2:$X$21,12)</f>
        <v>mn_New_CC_Generic_Fuel_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 t="b">
        <v>0</v>
      </c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>
        <v>65</v>
      </c>
      <c r="BF36" s="9" t="s">
        <v>107</v>
      </c>
      <c r="BG36" s="9"/>
      <c r="BH36" s="9"/>
      <c r="BI36" s="9"/>
    </row>
    <row r="37" spans="2:61" x14ac:dyDescent="0.25">
      <c r="B37" s="9" t="b">
        <v>0</v>
      </c>
      <c r="C37" s="9" t="s">
        <v>108</v>
      </c>
      <c r="D37" s="9" t="s">
        <v>108</v>
      </c>
      <c r="E37" s="9" t="s">
        <v>20</v>
      </c>
      <c r="F37" s="9" t="str">
        <f>"mn_New_CT_Generic_Fuel_"&amp;INDEX('Exp CT Paste'!$X$2:$X$21,12)</f>
        <v>mn_New_CT_Generic_Fuel_</v>
      </c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 t="b">
        <v>0</v>
      </c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>
        <v>66</v>
      </c>
      <c r="BF37" s="9" t="s">
        <v>107</v>
      </c>
      <c r="BG37" s="9"/>
      <c r="BH37" s="9"/>
      <c r="BI37" s="9"/>
    </row>
    <row r="39" spans="2:61" x14ac:dyDescent="0.25">
      <c r="B39" s="9" t="b">
        <v>0</v>
      </c>
      <c r="C39" s="9" t="s">
        <v>106</v>
      </c>
      <c r="D39" s="9" t="s">
        <v>106</v>
      </c>
      <c r="E39" s="9" t="s">
        <v>20</v>
      </c>
      <c r="F39" s="9" t="str">
        <f>"mn_New_CC_Generic_Fuel_"&amp;INDEX('Exp CC Paste'!$X$2:$X$21,13)</f>
        <v>mn_New_CC_Generic_Fuel_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 t="b">
        <v>0</v>
      </c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>
        <v>65</v>
      </c>
      <c r="BF39" s="9" t="s">
        <v>107</v>
      </c>
      <c r="BG39" s="9"/>
      <c r="BH39" s="9"/>
      <c r="BI39" s="9"/>
    </row>
    <row r="40" spans="2:61" x14ac:dyDescent="0.25">
      <c r="B40" s="9" t="b">
        <v>0</v>
      </c>
      <c r="C40" s="9" t="s">
        <v>108</v>
      </c>
      <c r="D40" s="9" t="s">
        <v>108</v>
      </c>
      <c r="E40" s="9" t="s">
        <v>20</v>
      </c>
      <c r="F40" s="9" t="str">
        <f>"mn_New_CT_Generic_Fuel_"&amp;INDEX('Exp CT Paste'!$X$2:$X$21,13)</f>
        <v>mn_New_CT_Generic_Fuel_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 t="b">
        <v>0</v>
      </c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>
        <v>66</v>
      </c>
      <c r="BF40" s="9" t="s">
        <v>107</v>
      </c>
      <c r="BG40" s="9"/>
      <c r="BH40" s="9"/>
      <c r="BI40" s="9"/>
    </row>
    <row r="42" spans="2:61" x14ac:dyDescent="0.25">
      <c r="B42" s="9" t="b">
        <v>0</v>
      </c>
      <c r="C42" s="9" t="s">
        <v>106</v>
      </c>
      <c r="D42" s="9" t="s">
        <v>106</v>
      </c>
      <c r="E42" s="9" t="s">
        <v>20</v>
      </c>
      <c r="F42" s="9" t="str">
        <f>"mn_New_CC_Generic_Fuel_"&amp;INDEX('Exp CC Paste'!$X$2:$X$21,14)</f>
        <v>mn_New_CC_Generic_Fuel_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 t="b">
        <v>0</v>
      </c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>
        <v>65</v>
      </c>
      <c r="BF42" s="9" t="s">
        <v>107</v>
      </c>
      <c r="BG42" s="9"/>
      <c r="BH42" s="9"/>
      <c r="BI42" s="9"/>
    </row>
    <row r="43" spans="2:61" x14ac:dyDescent="0.25">
      <c r="B43" s="9" t="b">
        <v>0</v>
      </c>
      <c r="C43" s="9" t="s">
        <v>108</v>
      </c>
      <c r="D43" s="9" t="s">
        <v>108</v>
      </c>
      <c r="E43" s="9" t="s">
        <v>20</v>
      </c>
      <c r="F43" s="9" t="str">
        <f>"mn_New_CT_Generic_Fuel_"&amp;INDEX('Exp CT Paste'!$X$2:$X$21,14)</f>
        <v>mn_New_CT_Generic_Fuel_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 t="b">
        <v>0</v>
      </c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>
        <v>66</v>
      </c>
      <c r="BF43" s="9" t="s">
        <v>107</v>
      </c>
      <c r="BG43" s="9"/>
      <c r="BH43" s="9"/>
      <c r="BI43" s="9"/>
    </row>
    <row r="45" spans="2:61" x14ac:dyDescent="0.25">
      <c r="B45" s="9" t="b">
        <v>0</v>
      </c>
      <c r="C45" s="9" t="s">
        <v>106</v>
      </c>
      <c r="D45" s="9" t="s">
        <v>106</v>
      </c>
      <c r="E45" s="9" t="s">
        <v>20</v>
      </c>
      <c r="F45" s="9" t="str">
        <f>"mn_New_CC_Generic_Fuel_"&amp;INDEX('Exp CC Paste'!$X$2:$X$21,15)</f>
        <v>mn_New_CC_Generic_Fuel_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 t="b">
        <v>0</v>
      </c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>
        <v>65</v>
      </c>
      <c r="BF45" s="9" t="s">
        <v>107</v>
      </c>
      <c r="BG45" s="9"/>
      <c r="BH45" s="9"/>
      <c r="BI45" s="9"/>
    </row>
    <row r="46" spans="2:61" x14ac:dyDescent="0.25">
      <c r="B46" s="9" t="b">
        <v>0</v>
      </c>
      <c r="C46" s="9" t="s">
        <v>108</v>
      </c>
      <c r="D46" s="9" t="s">
        <v>108</v>
      </c>
      <c r="E46" s="9" t="s">
        <v>20</v>
      </c>
      <c r="F46" s="9" t="str">
        <f>"mn_New_CT_Generic_Fuel_"&amp;INDEX('Exp CT Paste'!$X$2:$X$21,15)</f>
        <v>mn_New_CT_Generic_Fuel_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 t="b">
        <v>0</v>
      </c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>
        <v>66</v>
      </c>
      <c r="BF46" s="9" t="s">
        <v>107</v>
      </c>
      <c r="BG46" s="9"/>
      <c r="BH46" s="9"/>
      <c r="BI46" s="9"/>
    </row>
    <row r="48" spans="2:61" x14ac:dyDescent="0.25">
      <c r="B48" s="9" t="b">
        <v>0</v>
      </c>
      <c r="C48" s="9" t="s">
        <v>106</v>
      </c>
      <c r="D48" s="9" t="s">
        <v>106</v>
      </c>
      <c r="E48" s="9" t="s">
        <v>20</v>
      </c>
      <c r="F48" s="9" t="str">
        <f>"mn_New_CC_Generic_Fuel_"&amp;INDEX('Exp CC Paste'!$X$2:$X$21,16)</f>
        <v>mn_New_CC_Generic_Fuel_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 t="b">
        <v>0</v>
      </c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>
        <v>65</v>
      </c>
      <c r="BF48" s="9" t="s">
        <v>107</v>
      </c>
      <c r="BG48" s="9"/>
      <c r="BH48" s="9"/>
      <c r="BI48" s="9"/>
    </row>
    <row r="49" spans="2:61" x14ac:dyDescent="0.25">
      <c r="B49" s="9" t="b">
        <v>0</v>
      </c>
      <c r="C49" s="9" t="s">
        <v>108</v>
      </c>
      <c r="D49" s="9" t="s">
        <v>108</v>
      </c>
      <c r="E49" s="9" t="s">
        <v>20</v>
      </c>
      <c r="F49" s="9" t="str">
        <f>"mn_New_CT_Generic_Fuel_"&amp;INDEX('Exp CT Paste'!$X$2:$X$21,16)</f>
        <v>mn_New_CT_Generic_Fuel_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 t="b">
        <v>0</v>
      </c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>
        <v>66</v>
      </c>
      <c r="BF49" s="9" t="s">
        <v>107</v>
      </c>
      <c r="BG49" s="9"/>
      <c r="BH49" s="9"/>
      <c r="BI49" s="9"/>
    </row>
    <row r="51" spans="2:61" x14ac:dyDescent="0.25">
      <c r="B51" s="9" t="b">
        <v>0</v>
      </c>
      <c r="C51" s="9" t="s">
        <v>106</v>
      </c>
      <c r="D51" s="9" t="s">
        <v>106</v>
      </c>
      <c r="E51" s="9" t="s">
        <v>20</v>
      </c>
      <c r="F51" s="9" t="str">
        <f>"mn_New_CC_Generic_Fuel_"&amp;INDEX('Exp CC Paste'!$X$2:$X$21,17)</f>
        <v>mn_New_CC_Generic_Fuel_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 t="b">
        <v>0</v>
      </c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>
        <v>65</v>
      </c>
      <c r="BF51" s="9" t="s">
        <v>107</v>
      </c>
      <c r="BG51" s="9"/>
      <c r="BH51" s="9"/>
      <c r="BI51" s="9"/>
    </row>
    <row r="52" spans="2:61" x14ac:dyDescent="0.25">
      <c r="B52" s="9" t="b">
        <v>0</v>
      </c>
      <c r="C52" s="9" t="s">
        <v>108</v>
      </c>
      <c r="D52" s="9" t="s">
        <v>108</v>
      </c>
      <c r="E52" s="9" t="s">
        <v>20</v>
      </c>
      <c r="F52" s="9" t="str">
        <f>"mn_New_CT_Generic_Fuel_"&amp;INDEX('Exp CT Paste'!$X$2:$X$21,17)</f>
        <v>mn_New_CT_Generic_Fuel_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 t="b">
        <v>0</v>
      </c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>
        <v>66</v>
      </c>
      <c r="BF52" s="9" t="s">
        <v>107</v>
      </c>
      <c r="BG52" s="9"/>
      <c r="BH52" s="9"/>
      <c r="BI52" s="9"/>
    </row>
    <row r="54" spans="2:61" x14ac:dyDescent="0.25">
      <c r="B54" s="9" t="b">
        <v>0</v>
      </c>
      <c r="C54" s="9" t="s">
        <v>106</v>
      </c>
      <c r="D54" s="9" t="s">
        <v>106</v>
      </c>
      <c r="E54" s="9" t="s">
        <v>20</v>
      </c>
      <c r="F54" s="9" t="str">
        <f>"mn_New_CC_Generic_Fuel_"&amp;INDEX('Exp CC Paste'!$X$2:$X$21,18)</f>
        <v>mn_New_CC_Generic_Fuel_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 t="b">
        <v>0</v>
      </c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>
        <v>65</v>
      </c>
      <c r="BF54" s="9" t="s">
        <v>107</v>
      </c>
      <c r="BG54" s="9"/>
      <c r="BH54" s="9"/>
      <c r="BI54" s="9"/>
    </row>
    <row r="55" spans="2:61" x14ac:dyDescent="0.25">
      <c r="B55" s="9" t="b">
        <v>0</v>
      </c>
      <c r="C55" s="9" t="s">
        <v>108</v>
      </c>
      <c r="D55" s="9" t="s">
        <v>108</v>
      </c>
      <c r="E55" s="9" t="s">
        <v>20</v>
      </c>
      <c r="F55" s="9" t="str">
        <f>"mn_New_CT_Generic_Fuel_"&amp;INDEX('Exp CT Paste'!$X$2:$X$21,18)</f>
        <v>mn_New_CT_Generic_Fuel_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 t="b">
        <v>0</v>
      </c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>
        <v>66</v>
      </c>
      <c r="BF55" s="9" t="s">
        <v>107</v>
      </c>
      <c r="BG55" s="9"/>
      <c r="BH55" s="9"/>
      <c r="BI55" s="9"/>
    </row>
    <row r="57" spans="2:61" x14ac:dyDescent="0.25">
      <c r="B57" s="9" t="b">
        <v>0</v>
      </c>
      <c r="C57" s="9" t="s">
        <v>106</v>
      </c>
      <c r="D57" s="9" t="s">
        <v>106</v>
      </c>
      <c r="E57" s="9" t="s">
        <v>20</v>
      </c>
      <c r="F57" s="9" t="str">
        <f>"mn_New_CC_Generic_Fuel_"&amp;INDEX('Exp CC Paste'!$X$2:$X$21,19)</f>
        <v>mn_New_CC_Generic_Fuel_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 t="b">
        <v>0</v>
      </c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>
        <v>65</v>
      </c>
      <c r="BF57" s="9" t="s">
        <v>107</v>
      </c>
      <c r="BG57" s="9"/>
      <c r="BH57" s="9"/>
      <c r="BI57" s="9"/>
    </row>
    <row r="58" spans="2:61" x14ac:dyDescent="0.25">
      <c r="B58" s="9" t="b">
        <v>0</v>
      </c>
      <c r="C58" s="9" t="s">
        <v>108</v>
      </c>
      <c r="D58" s="9" t="s">
        <v>108</v>
      </c>
      <c r="E58" s="9" t="s">
        <v>20</v>
      </c>
      <c r="F58" s="9" t="str">
        <f>"mn_New_CT_Generic_Fuel_"&amp;INDEX('Exp CT Paste'!$X$2:$X$21,19)</f>
        <v>mn_New_CT_Generic_Fuel_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 t="b">
        <v>0</v>
      </c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>
        <v>66</v>
      </c>
      <c r="BF58" s="9" t="s">
        <v>107</v>
      </c>
      <c r="BG58" s="9"/>
      <c r="BH58" s="9"/>
      <c r="BI58" s="9"/>
    </row>
    <row r="60" spans="2:61" x14ac:dyDescent="0.25">
      <c r="B60" s="9" t="b">
        <v>0</v>
      </c>
      <c r="C60" s="9" t="s">
        <v>106</v>
      </c>
      <c r="D60" s="9" t="s">
        <v>106</v>
      </c>
      <c r="E60" s="9" t="s">
        <v>20</v>
      </c>
      <c r="F60" s="9" t="str">
        <f>"mn_New_CC_Generic_Fuel_"&amp;INDEX('Exp CC Paste'!$X$2:$X$21,20)</f>
        <v>mn_New_CC_Generic_Fuel_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 t="b">
        <v>0</v>
      </c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>
        <v>65</v>
      </c>
      <c r="BF60" s="9" t="s">
        <v>107</v>
      </c>
      <c r="BG60" s="9"/>
      <c r="BH60" s="9"/>
      <c r="BI60" s="9"/>
    </row>
    <row r="61" spans="2:61" x14ac:dyDescent="0.25">
      <c r="B61" s="9" t="b">
        <v>0</v>
      </c>
      <c r="C61" s="9" t="s">
        <v>108</v>
      </c>
      <c r="D61" s="9" t="s">
        <v>108</v>
      </c>
      <c r="E61" s="9" t="s">
        <v>20</v>
      </c>
      <c r="F61" s="9" t="str">
        <f>"mn_New_CT_Generic_Fuel_"&amp;INDEX('Exp CT Paste'!$X$2:$X$21,20)</f>
        <v>mn_New_CT_Generic_Fuel_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 t="b">
        <v>0</v>
      </c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>
        <v>66</v>
      </c>
      <c r="BF61" s="9" t="s">
        <v>107</v>
      </c>
      <c r="BG61" s="9"/>
      <c r="BH61" s="9"/>
      <c r="BI61" s="9"/>
    </row>
  </sheetData>
  <pageMargins left="0.7" right="0.7" top="0.75" bottom="0.75" header="0.3" footer="0.3"/>
  <pageSetup scale="39" fitToWidth="2" fitToHeight="0" orientation="landscape" horizontalDpi="4294967293" r:id="rId1"/>
  <headerFooter>
    <oddHeader>&amp;C&amp;"-,Bold"&amp;K000000PUBLIC DISCLOSURE&amp;R&amp;F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3827A6-3356-4CF8-B0A7-369C3E31A16A}"/>
</file>

<file path=customXml/itemProps2.xml><?xml version="1.0" encoding="utf-8"?>
<ds:datastoreItem xmlns:ds="http://schemas.openxmlformats.org/officeDocument/2006/customXml" ds:itemID="{62E0B8D8-F910-43F8-B118-32A56C98216E}"/>
</file>

<file path=customXml/itemProps3.xml><?xml version="1.0" encoding="utf-8"?>
<ds:datastoreItem xmlns:ds="http://schemas.openxmlformats.org/officeDocument/2006/customXml" ds:itemID="{A62CDD4A-77B2-418D-9FD9-65EEFB7B4ED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Input</vt:lpstr>
      <vt:lpstr>Exp CC Paste</vt:lpstr>
      <vt:lpstr>Exp CT Paste</vt:lpstr>
      <vt:lpstr>mn Table New CC</vt:lpstr>
      <vt:lpstr>mn Table New CT</vt:lpstr>
      <vt:lpstr>Fuels 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2025-03-02T20:24:21Z</dcterms:created>
  <dcterms:modified xsi:type="dcterms:W3CDTF">2025-03-02T20:24:39Z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SIP_Label_ed3826ce-7c18-471d-9596-93de5bae332e_Method">
    <vt:lpwstr>Standard</vt:lpwstr>
  </property>
  <property fmtid="{D5CDD505-2E9C-101B-9397-08002B2CF9AE}" pid="10" name="MSIP_Label_ed3826ce-7c18-471d-9596-93de5bae332e_SiteId">
    <vt:lpwstr>c0a02e2d-1186-410a-8895-0a4a252ebf17</vt:lpwstr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MSIP_Label_ed3826ce-7c18-471d-9596-93de5bae332e_ActionId">
    <vt:lpwstr>3e2c6ff1-9f05-4244-9ddd-211d1fbbb2fa</vt:lpwstr>
  </property>
  <property fmtid="{D5CDD505-2E9C-101B-9397-08002B2CF9AE}" pid="14" name="MSIP_Label_ed3826ce-7c18-471d-9596-93de5bae332e_Name">
    <vt:lpwstr>Internal</vt:lpwstr>
  </property>
  <property fmtid="{D5CDD505-2E9C-101B-9397-08002B2CF9AE}" pid="15" name="MSIP_Label_ed3826ce-7c18-471d-9596-93de5bae332e_ContentBits">
    <vt:lpwstr>0</vt:lpwstr>
  </property>
  <property fmtid="{D5CDD505-2E9C-101B-9397-08002B2CF9AE}" pid="16" name="MSIP_Label_ed3826ce-7c18-471d-9596-93de5bae332e_Enabled">
    <vt:lpwstr>true</vt:lpwstr>
  </property>
  <property fmtid="{D5CDD505-2E9C-101B-9397-08002B2CF9AE}" pid="17" name="xd_Signature">
    <vt:bool>false</vt:bool>
  </property>
  <property fmtid="{D5CDD505-2E9C-101B-9397-08002B2CF9AE}" pid="18" name="MSIP_Label_ed3826ce-7c18-471d-9596-93de5bae332e_SetDate">
    <vt:lpwstr>2022-09-13T14:07:35Z</vt:lpwstr>
  </property>
</Properties>
</file>